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19920" windowHeight="8010" activeTab="4"/>
  </bookViews>
  <sheets>
    <sheet name="ตัวไทย" sheetId="1" r:id="rId1"/>
    <sheet name="ตัวอารบิก (2)" sheetId="4" r:id="rId2"/>
    <sheet name="แยกแผนงาน" sheetId="2" r:id="rId3"/>
    <sheet name="รวมแผนงาน" sheetId="5" r:id="rId4"/>
    <sheet name="ตัวไทย (แก้ตรวจ)" sheetId="6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M104" i="6" l="1"/>
  <c r="L104" i="6"/>
  <c r="K104" i="6"/>
  <c r="J104" i="6"/>
  <c r="I104" i="6"/>
  <c r="H104" i="6"/>
  <c r="G104" i="6"/>
  <c r="F104" i="6"/>
  <c r="E104" i="6"/>
  <c r="D104" i="6"/>
  <c r="O103" i="6"/>
  <c r="O104" i="6" s="1"/>
  <c r="N103" i="6"/>
  <c r="N104" i="6" s="1"/>
  <c r="M101" i="6"/>
  <c r="M105" i="6" s="1"/>
  <c r="L101" i="6"/>
  <c r="L105" i="6" s="1"/>
  <c r="K101" i="6"/>
  <c r="K105" i="6" s="1"/>
  <c r="J101" i="6"/>
  <c r="J105" i="6" s="1"/>
  <c r="I101" i="6"/>
  <c r="I105" i="6" s="1"/>
  <c r="H101" i="6"/>
  <c r="H105" i="6" s="1"/>
  <c r="G101" i="6"/>
  <c r="G105" i="6" s="1"/>
  <c r="F101" i="6"/>
  <c r="F105" i="6" s="1"/>
  <c r="E101" i="6"/>
  <c r="E105" i="6" s="1"/>
  <c r="D101" i="6"/>
  <c r="D105" i="6" s="1"/>
  <c r="O100" i="6"/>
  <c r="N100" i="6"/>
  <c r="O99" i="6"/>
  <c r="O101" i="6" s="1"/>
  <c r="O105" i="6" s="1"/>
  <c r="N99" i="6"/>
  <c r="N101" i="6" s="1"/>
  <c r="N105" i="6" s="1"/>
  <c r="M78" i="6"/>
  <c r="L78" i="6"/>
  <c r="K78" i="6"/>
  <c r="J78" i="6"/>
  <c r="I78" i="6"/>
  <c r="H78" i="6"/>
  <c r="G78" i="6"/>
  <c r="F78" i="6"/>
  <c r="E78" i="6"/>
  <c r="D78" i="6"/>
  <c r="O77" i="6"/>
  <c r="N77" i="6"/>
  <c r="O76" i="6"/>
  <c r="N76" i="6"/>
  <c r="O75" i="6"/>
  <c r="N75" i="6"/>
  <c r="O74" i="6"/>
  <c r="N74" i="6"/>
  <c r="O73" i="6"/>
  <c r="N73" i="6"/>
  <c r="O72" i="6"/>
  <c r="N72" i="6"/>
  <c r="O71" i="6"/>
  <c r="N71" i="6"/>
  <c r="O70" i="6"/>
  <c r="O78" i="6" s="1"/>
  <c r="N70" i="6"/>
  <c r="N78" i="6" s="1"/>
  <c r="M68" i="6"/>
  <c r="L68" i="6"/>
  <c r="K68" i="6"/>
  <c r="J68" i="6"/>
  <c r="I68" i="6"/>
  <c r="H68" i="6"/>
  <c r="G68" i="6"/>
  <c r="F68" i="6"/>
  <c r="E68" i="6"/>
  <c r="D68" i="6"/>
  <c r="O67" i="6"/>
  <c r="N67" i="6"/>
  <c r="O66" i="6"/>
  <c r="N66" i="6"/>
  <c r="O65" i="6"/>
  <c r="O68" i="6" s="1"/>
  <c r="N65" i="6"/>
  <c r="N68" i="6" s="1"/>
  <c r="M58" i="6"/>
  <c r="L58" i="6"/>
  <c r="K58" i="6"/>
  <c r="J58" i="6"/>
  <c r="I58" i="6"/>
  <c r="H58" i="6"/>
  <c r="G58" i="6"/>
  <c r="F58" i="6"/>
  <c r="E58" i="6"/>
  <c r="D58" i="6"/>
  <c r="O57" i="6"/>
  <c r="N57" i="6"/>
  <c r="O56" i="6"/>
  <c r="N56" i="6"/>
  <c r="O55" i="6"/>
  <c r="N55" i="6"/>
  <c r="O54" i="6"/>
  <c r="N54" i="6"/>
  <c r="O53" i="6"/>
  <c r="O58" i="6" s="1"/>
  <c r="N53" i="6"/>
  <c r="N58" i="6" s="1"/>
  <c r="M51" i="6"/>
  <c r="L51" i="6"/>
  <c r="K51" i="6"/>
  <c r="J51" i="6"/>
  <c r="I51" i="6"/>
  <c r="H51" i="6"/>
  <c r="G51" i="6"/>
  <c r="F51" i="6"/>
  <c r="E51" i="6"/>
  <c r="D51" i="6"/>
  <c r="O50" i="6"/>
  <c r="N50" i="6"/>
  <c r="O49" i="6"/>
  <c r="N49" i="6"/>
  <c r="O48" i="6"/>
  <c r="O51" i="6" s="1"/>
  <c r="N48" i="6"/>
  <c r="N51" i="6" s="1"/>
  <c r="M46" i="6"/>
  <c r="L46" i="6"/>
  <c r="K46" i="6"/>
  <c r="J46" i="6"/>
  <c r="I46" i="6"/>
  <c r="H46" i="6"/>
  <c r="G46" i="6"/>
  <c r="F46" i="6"/>
  <c r="E46" i="6"/>
  <c r="D46" i="6"/>
  <c r="O45" i="6"/>
  <c r="N45" i="6"/>
  <c r="O44" i="6"/>
  <c r="N44" i="6"/>
  <c r="O43" i="6"/>
  <c r="N43" i="6"/>
  <c r="O42" i="6"/>
  <c r="N42" i="6"/>
  <c r="O41" i="6"/>
  <c r="N41" i="6"/>
  <c r="O40" i="6"/>
  <c r="N40" i="6"/>
  <c r="O39" i="6"/>
  <c r="N39" i="6"/>
  <c r="O38" i="6"/>
  <c r="N38" i="6"/>
  <c r="O37" i="6"/>
  <c r="O46" i="6" s="1"/>
  <c r="N37" i="6"/>
  <c r="N46" i="6" s="1"/>
  <c r="M25" i="6"/>
  <c r="L25" i="6"/>
  <c r="K25" i="6"/>
  <c r="J25" i="6"/>
  <c r="I25" i="6"/>
  <c r="H25" i="6"/>
  <c r="G25" i="6"/>
  <c r="F25" i="6"/>
  <c r="E25" i="6"/>
  <c r="D25" i="6"/>
  <c r="O24" i="6"/>
  <c r="N24" i="6"/>
  <c r="O23" i="6"/>
  <c r="N23" i="6"/>
  <c r="O22" i="6"/>
  <c r="N22" i="6"/>
  <c r="O21" i="6"/>
  <c r="N21" i="6"/>
  <c r="O20" i="6"/>
  <c r="O25" i="6" s="1"/>
  <c r="N20" i="6"/>
  <c r="N25" i="6" s="1"/>
  <c r="M18" i="6"/>
  <c r="M79" i="6" s="1"/>
  <c r="L18" i="6"/>
  <c r="L79" i="6" s="1"/>
  <c r="K18" i="6"/>
  <c r="K79" i="6" s="1"/>
  <c r="J18" i="6"/>
  <c r="J79" i="6" s="1"/>
  <c r="I18" i="6"/>
  <c r="I79" i="6" s="1"/>
  <c r="H18" i="6"/>
  <c r="H79" i="6" s="1"/>
  <c r="G18" i="6"/>
  <c r="G79" i="6" s="1"/>
  <c r="F18" i="6"/>
  <c r="F79" i="6" s="1"/>
  <c r="E18" i="6"/>
  <c r="E79" i="6" s="1"/>
  <c r="D18" i="6"/>
  <c r="D79" i="6" s="1"/>
  <c r="O17" i="6"/>
  <c r="N17" i="6"/>
  <c r="O16" i="6"/>
  <c r="N16" i="6"/>
  <c r="O15" i="6"/>
  <c r="N15" i="6"/>
  <c r="O14" i="6"/>
  <c r="N14" i="6"/>
  <c r="O13" i="6"/>
  <c r="N13" i="6"/>
  <c r="O12" i="6"/>
  <c r="N12" i="6"/>
  <c r="O11" i="6"/>
  <c r="O18" i="6" s="1"/>
  <c r="O79" i="6" s="1"/>
  <c r="N11" i="6"/>
  <c r="N18" i="6" s="1"/>
  <c r="N79" i="6" s="1"/>
  <c r="E85" i="5" l="1"/>
  <c r="F85" i="5"/>
  <c r="G85" i="5"/>
  <c r="H85" i="5"/>
  <c r="I85" i="5"/>
  <c r="J85" i="5"/>
  <c r="K85" i="5"/>
  <c r="L85" i="5"/>
  <c r="M85" i="5"/>
  <c r="D85" i="5"/>
  <c r="E82" i="5"/>
  <c r="E89" i="5" s="1"/>
  <c r="F82" i="5"/>
  <c r="F89" i="5" s="1"/>
  <c r="G82" i="5"/>
  <c r="G89" i="5" s="1"/>
  <c r="H82" i="5"/>
  <c r="H89" i="5" s="1"/>
  <c r="I82" i="5"/>
  <c r="I89" i="5" s="1"/>
  <c r="J82" i="5"/>
  <c r="J89" i="5" s="1"/>
  <c r="K82" i="5"/>
  <c r="K89" i="5" s="1"/>
  <c r="L82" i="5"/>
  <c r="L89" i="5" s="1"/>
  <c r="M82" i="5"/>
  <c r="M89" i="5" s="1"/>
  <c r="D82" i="5"/>
  <c r="D89" i="5" s="1"/>
  <c r="E75" i="5"/>
  <c r="E77" i="5" s="1"/>
  <c r="F75" i="5"/>
  <c r="F77" i="5" s="1"/>
  <c r="G75" i="5"/>
  <c r="G77" i="5" s="1"/>
  <c r="H75" i="5"/>
  <c r="H77" i="5" s="1"/>
  <c r="I75" i="5"/>
  <c r="I77" i="5" s="1"/>
  <c r="J75" i="5"/>
  <c r="J77" i="5" s="1"/>
  <c r="K75" i="5"/>
  <c r="K77" i="5" s="1"/>
  <c r="L75" i="5"/>
  <c r="L77" i="5" s="1"/>
  <c r="M75" i="5"/>
  <c r="M77" i="5" s="1"/>
  <c r="D75" i="5"/>
  <c r="D77" i="5" s="1"/>
  <c r="E65" i="5"/>
  <c r="F65" i="5"/>
  <c r="G65" i="5"/>
  <c r="H65" i="5"/>
  <c r="I65" i="5"/>
  <c r="J65" i="5"/>
  <c r="K65" i="5"/>
  <c r="L65" i="5"/>
  <c r="M65" i="5"/>
  <c r="D65" i="5"/>
  <c r="E61" i="5"/>
  <c r="E66" i="5" s="1"/>
  <c r="F61" i="5"/>
  <c r="F66" i="5" s="1"/>
  <c r="G61" i="5"/>
  <c r="G66" i="5" s="1"/>
  <c r="H61" i="5"/>
  <c r="H66" i="5" s="1"/>
  <c r="I61" i="5"/>
  <c r="I66" i="5" s="1"/>
  <c r="J61" i="5"/>
  <c r="J66" i="5" s="1"/>
  <c r="K61" i="5"/>
  <c r="K66" i="5" s="1"/>
  <c r="L61" i="5"/>
  <c r="L66" i="5" s="1"/>
  <c r="M61" i="5"/>
  <c r="M66" i="5" s="1"/>
  <c r="D61" i="5"/>
  <c r="D66" i="5" s="1"/>
  <c r="E56" i="5"/>
  <c r="E57" i="5" s="1"/>
  <c r="F56" i="5"/>
  <c r="F57" i="5" s="1"/>
  <c r="G56" i="5"/>
  <c r="G57" i="5" s="1"/>
  <c r="H56" i="5"/>
  <c r="H57" i="5" s="1"/>
  <c r="I56" i="5"/>
  <c r="I57" i="5" s="1"/>
  <c r="J56" i="5"/>
  <c r="J57" i="5" s="1"/>
  <c r="K56" i="5"/>
  <c r="K57" i="5" s="1"/>
  <c r="L56" i="5"/>
  <c r="L57" i="5" s="1"/>
  <c r="M56" i="5"/>
  <c r="M57" i="5" s="1"/>
  <c r="D56" i="5"/>
  <c r="D57" i="5" s="1"/>
  <c r="E48" i="5"/>
  <c r="F48" i="5"/>
  <c r="G48" i="5"/>
  <c r="H48" i="5"/>
  <c r="I48" i="5"/>
  <c r="J48" i="5"/>
  <c r="K48" i="5"/>
  <c r="L48" i="5"/>
  <c r="M48" i="5"/>
  <c r="D48" i="5"/>
  <c r="E42" i="5"/>
  <c r="E51" i="5" s="1"/>
  <c r="F42" i="5"/>
  <c r="F51" i="5" s="1"/>
  <c r="G42" i="5"/>
  <c r="G51" i="5" s="1"/>
  <c r="H42" i="5"/>
  <c r="H51" i="5" s="1"/>
  <c r="I42" i="5"/>
  <c r="I51" i="5" s="1"/>
  <c r="J42" i="5"/>
  <c r="J51" i="5" s="1"/>
  <c r="K42" i="5"/>
  <c r="K51" i="5" s="1"/>
  <c r="L42" i="5"/>
  <c r="L51" i="5" s="1"/>
  <c r="M42" i="5"/>
  <c r="M51" i="5" s="1"/>
  <c r="D42" i="5"/>
  <c r="D51" i="5" s="1"/>
  <c r="E28" i="5"/>
  <c r="F28" i="5"/>
  <c r="G28" i="5"/>
  <c r="H28" i="5"/>
  <c r="I28" i="5"/>
  <c r="J28" i="5"/>
  <c r="K28" i="5"/>
  <c r="L28" i="5"/>
  <c r="M28" i="5"/>
  <c r="D28" i="5"/>
  <c r="E20" i="5"/>
  <c r="F20" i="5"/>
  <c r="G20" i="5"/>
  <c r="H20" i="5"/>
  <c r="I20" i="5"/>
  <c r="J20" i="5"/>
  <c r="K20" i="5"/>
  <c r="L20" i="5"/>
  <c r="M20" i="5"/>
  <c r="D20" i="5"/>
  <c r="E17" i="5"/>
  <c r="F17" i="5"/>
  <c r="G17" i="5"/>
  <c r="H17" i="5"/>
  <c r="I17" i="5"/>
  <c r="J17" i="5"/>
  <c r="K17" i="5"/>
  <c r="L17" i="5"/>
  <c r="M17" i="5"/>
  <c r="D17" i="5"/>
  <c r="E14" i="5"/>
  <c r="E21" i="5" s="1"/>
  <c r="F14" i="5"/>
  <c r="F21" i="5" s="1"/>
  <c r="G14" i="5"/>
  <c r="G21" i="5" s="1"/>
  <c r="H14" i="5"/>
  <c r="H21" i="5" s="1"/>
  <c r="I14" i="5"/>
  <c r="I21" i="5" s="1"/>
  <c r="J14" i="5"/>
  <c r="J21" i="5" s="1"/>
  <c r="K14" i="5"/>
  <c r="K21" i="5" s="1"/>
  <c r="L14" i="5"/>
  <c r="L21" i="5" s="1"/>
  <c r="M14" i="5"/>
  <c r="M21" i="5" s="1"/>
  <c r="D14" i="5"/>
  <c r="D21" i="5" s="1"/>
  <c r="M116" i="5"/>
  <c r="L116" i="5"/>
  <c r="K116" i="5"/>
  <c r="J116" i="5"/>
  <c r="I116" i="5"/>
  <c r="H116" i="5"/>
  <c r="G116" i="5"/>
  <c r="F116" i="5"/>
  <c r="E116" i="5"/>
  <c r="D116" i="5"/>
  <c r="O115" i="5"/>
  <c r="O116" i="5" s="1"/>
  <c r="N115" i="5"/>
  <c r="N116" i="5" s="1"/>
  <c r="M113" i="5"/>
  <c r="M117" i="5" s="1"/>
  <c r="L113" i="5"/>
  <c r="L117" i="5" s="1"/>
  <c r="K113" i="5"/>
  <c r="K117" i="5" s="1"/>
  <c r="J113" i="5"/>
  <c r="J117" i="5" s="1"/>
  <c r="I113" i="5"/>
  <c r="I117" i="5" s="1"/>
  <c r="H113" i="5"/>
  <c r="H117" i="5" s="1"/>
  <c r="G113" i="5"/>
  <c r="G117" i="5" s="1"/>
  <c r="F113" i="5"/>
  <c r="F117" i="5" s="1"/>
  <c r="E113" i="5"/>
  <c r="E117" i="5" s="1"/>
  <c r="D113" i="5"/>
  <c r="D117" i="5" s="1"/>
  <c r="O112" i="5"/>
  <c r="N112" i="5"/>
  <c r="O111" i="5"/>
  <c r="O113" i="5" s="1"/>
  <c r="O117" i="5" s="1"/>
  <c r="N111" i="5"/>
  <c r="N113" i="5" s="1"/>
  <c r="N117" i="5" s="1"/>
  <c r="O81" i="5"/>
  <c r="N81" i="5"/>
  <c r="O88" i="5"/>
  <c r="N88" i="5"/>
  <c r="O87" i="5"/>
  <c r="N87" i="5"/>
  <c r="O86" i="5"/>
  <c r="N86" i="5"/>
  <c r="O84" i="5"/>
  <c r="N84" i="5"/>
  <c r="O80" i="5"/>
  <c r="N80" i="5"/>
  <c r="O83" i="5"/>
  <c r="O85" i="5" s="1"/>
  <c r="N83" i="5"/>
  <c r="N85" i="5" s="1"/>
  <c r="O79" i="5"/>
  <c r="N79" i="5"/>
  <c r="O74" i="5"/>
  <c r="N74" i="5"/>
  <c r="O76" i="5"/>
  <c r="N76" i="5"/>
  <c r="O73" i="5"/>
  <c r="N73" i="5"/>
  <c r="O64" i="5"/>
  <c r="N64" i="5"/>
  <c r="O63" i="5"/>
  <c r="O65" i="5" s="1"/>
  <c r="N63" i="5"/>
  <c r="N65" i="5" s="1"/>
  <c r="O60" i="5"/>
  <c r="N60" i="5"/>
  <c r="O62" i="5"/>
  <c r="N62" i="5"/>
  <c r="O59" i="5"/>
  <c r="N59" i="5"/>
  <c r="O55" i="5"/>
  <c r="N55" i="5"/>
  <c r="O54" i="5"/>
  <c r="O56" i="5" s="1"/>
  <c r="N54" i="5"/>
  <c r="N56" i="5" s="1"/>
  <c r="O53" i="5"/>
  <c r="O57" i="5" s="1"/>
  <c r="N53" i="5"/>
  <c r="O47" i="5"/>
  <c r="N47" i="5"/>
  <c r="O50" i="5"/>
  <c r="N50" i="5"/>
  <c r="O45" i="5"/>
  <c r="N45" i="5"/>
  <c r="O49" i="5"/>
  <c r="N49" i="5"/>
  <c r="O46" i="5"/>
  <c r="N46" i="5"/>
  <c r="O41" i="5"/>
  <c r="N41" i="5"/>
  <c r="O44" i="5"/>
  <c r="N44" i="5"/>
  <c r="O43" i="5"/>
  <c r="N43" i="5"/>
  <c r="O40" i="5"/>
  <c r="N40" i="5"/>
  <c r="M29" i="5"/>
  <c r="L29" i="5"/>
  <c r="K29" i="5"/>
  <c r="J29" i="5"/>
  <c r="I29" i="5"/>
  <c r="H29" i="5"/>
  <c r="G29" i="5"/>
  <c r="F29" i="5"/>
  <c r="E29" i="5"/>
  <c r="D29" i="5"/>
  <c r="O27" i="5"/>
  <c r="N27" i="5"/>
  <c r="O26" i="5"/>
  <c r="N26" i="5"/>
  <c r="O25" i="5"/>
  <c r="O28" i="5" s="1"/>
  <c r="N25" i="5"/>
  <c r="N28" i="5" s="1"/>
  <c r="O24" i="5"/>
  <c r="N24" i="5"/>
  <c r="O23" i="5"/>
  <c r="O29" i="5" s="1"/>
  <c r="N23" i="5"/>
  <c r="N29" i="5" s="1"/>
  <c r="O13" i="5"/>
  <c r="N13" i="5"/>
  <c r="O19" i="5"/>
  <c r="N19" i="5"/>
  <c r="O16" i="5"/>
  <c r="N16" i="5"/>
  <c r="O18" i="5"/>
  <c r="O20" i="5" s="1"/>
  <c r="N18" i="5"/>
  <c r="N20" i="5" s="1"/>
  <c r="O15" i="5"/>
  <c r="O17" i="5" s="1"/>
  <c r="N15" i="5"/>
  <c r="N17" i="5" s="1"/>
  <c r="O12" i="5"/>
  <c r="N12" i="5"/>
  <c r="O11" i="5"/>
  <c r="N11" i="5"/>
  <c r="O17" i="1"/>
  <c r="N17" i="1"/>
  <c r="E18" i="1"/>
  <c r="F18" i="1"/>
  <c r="G18" i="1"/>
  <c r="H18" i="1"/>
  <c r="I18" i="1"/>
  <c r="J18" i="1"/>
  <c r="K18" i="1"/>
  <c r="L18" i="1"/>
  <c r="M18" i="1"/>
  <c r="D18" i="1"/>
  <c r="C14" i="2"/>
  <c r="D14" i="2"/>
  <c r="E14" i="2"/>
  <c r="F14" i="2"/>
  <c r="G14" i="2"/>
  <c r="H14" i="2"/>
  <c r="B14" i="2"/>
  <c r="I8" i="2"/>
  <c r="I3" i="2"/>
  <c r="I4" i="2"/>
  <c r="I5" i="2"/>
  <c r="I6" i="2"/>
  <c r="I7" i="2"/>
  <c r="I9" i="2"/>
  <c r="I10" i="2"/>
  <c r="I11" i="2"/>
  <c r="I12" i="2"/>
  <c r="I2" i="2"/>
  <c r="M104" i="1"/>
  <c r="L104" i="1"/>
  <c r="K104" i="1"/>
  <c r="J104" i="1"/>
  <c r="I104" i="1"/>
  <c r="H104" i="1"/>
  <c r="G104" i="1"/>
  <c r="F104" i="1"/>
  <c r="E104" i="1"/>
  <c r="D104" i="1"/>
  <c r="O103" i="1"/>
  <c r="O104" i="1" s="1"/>
  <c r="N103" i="1"/>
  <c r="N104" i="1" s="1"/>
  <c r="E101" i="1"/>
  <c r="E105" i="1" s="1"/>
  <c r="F101" i="1"/>
  <c r="F105" i="1" s="1"/>
  <c r="G101" i="1"/>
  <c r="G105" i="1" s="1"/>
  <c r="H101" i="1"/>
  <c r="H105" i="1" s="1"/>
  <c r="I101" i="1"/>
  <c r="I105" i="1" s="1"/>
  <c r="J101" i="1"/>
  <c r="J105" i="1" s="1"/>
  <c r="K101" i="1"/>
  <c r="K105" i="1" s="1"/>
  <c r="L101" i="1"/>
  <c r="L105" i="1" s="1"/>
  <c r="M101" i="1"/>
  <c r="M105" i="1" s="1"/>
  <c r="D101" i="1"/>
  <c r="D105" i="1" s="1"/>
  <c r="O100" i="1"/>
  <c r="N100" i="1"/>
  <c r="O99" i="1"/>
  <c r="O101" i="1" s="1"/>
  <c r="O105" i="1" s="1"/>
  <c r="N99" i="1"/>
  <c r="N101" i="1" s="1"/>
  <c r="N105" i="1" s="1"/>
  <c r="O77" i="1"/>
  <c r="N37" i="1"/>
  <c r="N71" i="1"/>
  <c r="O71" i="1"/>
  <c r="N72" i="1"/>
  <c r="O72" i="1"/>
  <c r="N73" i="1"/>
  <c r="O73" i="1"/>
  <c r="N74" i="1"/>
  <c r="O74" i="1"/>
  <c r="N75" i="1"/>
  <c r="O75" i="1"/>
  <c r="N76" i="1"/>
  <c r="O76" i="1"/>
  <c r="N77" i="1"/>
  <c r="O70" i="1"/>
  <c r="N70" i="1"/>
  <c r="N66" i="1"/>
  <c r="O66" i="1"/>
  <c r="N67" i="1"/>
  <c r="O67" i="1"/>
  <c r="O65" i="1"/>
  <c r="N65" i="1"/>
  <c r="E58" i="1"/>
  <c r="F58" i="1"/>
  <c r="G58" i="1"/>
  <c r="H58" i="1"/>
  <c r="I58" i="1"/>
  <c r="J58" i="1"/>
  <c r="K58" i="1"/>
  <c r="L58" i="1"/>
  <c r="M58" i="1"/>
  <c r="D58" i="1"/>
  <c r="N54" i="1"/>
  <c r="O54" i="1"/>
  <c r="N55" i="1"/>
  <c r="O55" i="1"/>
  <c r="N56" i="1"/>
  <c r="O56" i="1"/>
  <c r="N57" i="1"/>
  <c r="O57" i="1"/>
  <c r="O53" i="1"/>
  <c r="N53" i="1"/>
  <c r="E51" i="1"/>
  <c r="F51" i="1"/>
  <c r="G51" i="1"/>
  <c r="H51" i="1"/>
  <c r="I51" i="1"/>
  <c r="J51" i="1"/>
  <c r="K51" i="1"/>
  <c r="L51" i="1"/>
  <c r="M51" i="1"/>
  <c r="D51" i="1"/>
  <c r="N49" i="1"/>
  <c r="O49" i="1"/>
  <c r="N50" i="1"/>
  <c r="O50" i="1"/>
  <c r="O48" i="1"/>
  <c r="N48" i="1"/>
  <c r="E46" i="1"/>
  <c r="F46" i="1"/>
  <c r="G46" i="1"/>
  <c r="H46" i="1"/>
  <c r="I46" i="1"/>
  <c r="J46" i="1"/>
  <c r="K46" i="1"/>
  <c r="L46" i="1"/>
  <c r="M46" i="1"/>
  <c r="D46" i="1"/>
  <c r="N38" i="1"/>
  <c r="O38" i="1"/>
  <c r="N39" i="1"/>
  <c r="O39" i="1"/>
  <c r="N40" i="1"/>
  <c r="O40" i="1"/>
  <c r="N41" i="1"/>
  <c r="O41" i="1"/>
  <c r="N42" i="1"/>
  <c r="O42" i="1"/>
  <c r="N43" i="1"/>
  <c r="O43" i="1"/>
  <c r="N44" i="1"/>
  <c r="O44" i="1"/>
  <c r="N45" i="1"/>
  <c r="O45" i="1"/>
  <c r="O37" i="1"/>
  <c r="N21" i="1"/>
  <c r="O21" i="1"/>
  <c r="N22" i="1"/>
  <c r="O22" i="1"/>
  <c r="N23" i="1"/>
  <c r="O23" i="1"/>
  <c r="N24" i="1"/>
  <c r="O24" i="1"/>
  <c r="O20" i="1"/>
  <c r="N20" i="1"/>
  <c r="N12" i="1"/>
  <c r="O12" i="1"/>
  <c r="N13" i="1"/>
  <c r="O13" i="1"/>
  <c r="N14" i="1"/>
  <c r="O14" i="1"/>
  <c r="N15" i="1"/>
  <c r="O15" i="1"/>
  <c r="N16" i="1"/>
  <c r="O16" i="1"/>
  <c r="N11" i="1"/>
  <c r="N18" i="1" s="1"/>
  <c r="O11" i="1"/>
  <c r="O18" i="1" s="1"/>
  <c r="E25" i="1"/>
  <c r="F25" i="1"/>
  <c r="G25" i="1"/>
  <c r="H25" i="1"/>
  <c r="I25" i="1"/>
  <c r="J25" i="1"/>
  <c r="K25" i="1"/>
  <c r="L25" i="1"/>
  <c r="M25" i="1"/>
  <c r="D25" i="1"/>
  <c r="K78" i="1"/>
  <c r="J78" i="1"/>
  <c r="K68" i="1"/>
  <c r="J68" i="1"/>
  <c r="N68" i="1"/>
  <c r="E68" i="1"/>
  <c r="F68" i="1"/>
  <c r="G68" i="1"/>
  <c r="H68" i="1"/>
  <c r="I68" i="1"/>
  <c r="L68" i="1"/>
  <c r="M68" i="1"/>
  <c r="O68" i="1"/>
  <c r="D68" i="1"/>
  <c r="E78" i="1"/>
  <c r="F78" i="1"/>
  <c r="G78" i="1"/>
  <c r="H78" i="1"/>
  <c r="I78" i="1"/>
  <c r="L78" i="1"/>
  <c r="M78" i="1"/>
  <c r="D78" i="1"/>
  <c r="D90" i="5" l="1"/>
  <c r="O82" i="5"/>
  <c r="O89" i="5" s="1"/>
  <c r="N82" i="5"/>
  <c r="N89" i="5" s="1"/>
  <c r="O75" i="5"/>
  <c r="O77" i="5" s="1"/>
  <c r="N75" i="5"/>
  <c r="N77" i="5" s="1"/>
  <c r="N57" i="5"/>
  <c r="O61" i="5"/>
  <c r="O66" i="5" s="1"/>
  <c r="N61" i="5"/>
  <c r="N66" i="5" s="1"/>
  <c r="O48" i="5"/>
  <c r="N48" i="5"/>
  <c r="O42" i="5"/>
  <c r="O51" i="5" s="1"/>
  <c r="N42" i="5"/>
  <c r="N51" i="5" s="1"/>
  <c r="M90" i="5"/>
  <c r="K90" i="5"/>
  <c r="I90" i="5"/>
  <c r="G90" i="5"/>
  <c r="E90" i="5"/>
  <c r="L90" i="5"/>
  <c r="J90" i="5"/>
  <c r="H90" i="5"/>
  <c r="F90" i="5"/>
  <c r="O14" i="5"/>
  <c r="N14" i="5"/>
  <c r="I14" i="2"/>
  <c r="L79" i="1"/>
  <c r="O58" i="1"/>
  <c r="N78" i="1"/>
  <c r="M79" i="1"/>
  <c r="K79" i="1"/>
  <c r="J79" i="1"/>
  <c r="I79" i="1"/>
  <c r="H79" i="1"/>
  <c r="G79" i="1"/>
  <c r="F79" i="1"/>
  <c r="E79" i="1"/>
  <c r="D79" i="1"/>
  <c r="N58" i="1"/>
  <c r="O51" i="1"/>
  <c r="N51" i="1"/>
  <c r="O46" i="1"/>
  <c r="N46" i="1"/>
  <c r="O25" i="1"/>
  <c r="N25" i="1"/>
  <c r="O78" i="1"/>
  <c r="N21" i="5" l="1"/>
  <c r="N90" i="5" s="1"/>
  <c r="O21" i="5"/>
  <c r="O90" i="5" s="1"/>
  <c r="N79" i="1"/>
  <c r="O79" i="1"/>
</calcChain>
</file>

<file path=xl/sharedStrings.xml><?xml version="1.0" encoding="utf-8"?>
<sst xmlns="http://schemas.openxmlformats.org/spreadsheetml/2006/main" count="735" uniqueCount="104">
  <si>
    <t>บัญชีสรุปโครงการพัฒนา</t>
  </si>
  <si>
    <t>แผนพัฒนาท้องถิ่นสี่ปี (พ.ศ. 2561 - 2564)</t>
  </si>
  <si>
    <t>องค์การบริหารส่วนตำบลสามเมือง  อำเภอสีดา  จังหวัดนครราชสีมา</t>
  </si>
  <si>
    <t>ยุทธศาสตร์</t>
  </si>
  <si>
    <t>ปี 2561</t>
  </si>
  <si>
    <t>ปี 2562</t>
  </si>
  <si>
    <t>ปี 2563</t>
  </si>
  <si>
    <t>ปี 2564</t>
  </si>
  <si>
    <t>โครงการ</t>
  </si>
  <si>
    <t>(บาท)</t>
  </si>
  <si>
    <t xml:space="preserve">งบประมาณ </t>
  </si>
  <si>
    <t>จำนวน</t>
  </si>
  <si>
    <t>แบบ ผ.07</t>
  </si>
  <si>
    <t>1. การพัฒนาด้านโครงสร้างพื้นฐานแบบบูรณาการ เพื่อมุ่งสู่การเป็นเมืองน่าอยู่ น่าลงทุน และบริการสาธารณะครอบคลุมทั่วถึง</t>
  </si>
  <si>
    <t>1.1 แผนงานเคหะและชุมชน</t>
  </si>
  <si>
    <t>1.2 แผนงานอุตสาหกรรมและการโยธา</t>
  </si>
  <si>
    <t>2. การพัฒนาด้านเศรษฐกิจและส่งเสริมการเกษตร</t>
  </si>
  <si>
    <t>2.1 แผนงานสังคมสงเคราะห์</t>
  </si>
  <si>
    <t>2.2 แผนงานสร้างความเข้มแข็งของชุมชน</t>
  </si>
  <si>
    <t>2.3 แผนงานการเกษตร</t>
  </si>
  <si>
    <t>รวม 4 ปี</t>
  </si>
  <si>
    <t>3. การพัฒนาตำบลให้เป็นเมืองแห่งสังคมคุณภาพชีวิตที่ดี มีความเข้มแข็งภาคประชาชนและสมานฉันท์ในท้องถิ่น</t>
  </si>
  <si>
    <t>3.1 แผนงานบริหารงานทั่วไป</t>
  </si>
  <si>
    <t>3.2 แผนงานรักษาความสงบภายใน</t>
  </si>
  <si>
    <t>3.3 แผนงานสังคมสงเคราะห์</t>
  </si>
  <si>
    <t>3.4 แผนงานสร้างความเข้มแข็งของชุมชน</t>
  </si>
  <si>
    <t>3.5 แผนงานงบกลาง</t>
  </si>
  <si>
    <t>4. การพัฒนาด้านสาธารณสุข</t>
  </si>
  <si>
    <t>4.1 แผนงาสาธารณสุข</t>
  </si>
  <si>
    <t>4.2 แผนงานงบกลาง</t>
  </si>
  <si>
    <t>5. การพัฒนาศักยภาพตำบลเพื่อก้าวไปสู่ตำบลแห่งการเรียนรู้ และก้าวทันเทคโนโลยี</t>
  </si>
  <si>
    <t>5.1 แผนงานบริหารงานทั่วไป</t>
  </si>
  <si>
    <t>5.2 แผนงานการศึกษา</t>
  </si>
  <si>
    <t>5.3 แผนงานการศาสนาวัฒนธรรมและนันทนาการ</t>
  </si>
  <si>
    <t>รวม</t>
  </si>
  <si>
    <t>6. การพัฒนาด้านทรัพยากรธรรมชาติสิ่งแวดล้อมและส่งเสริมการท่องเที่ยวทางวัฒนธรรม</t>
  </si>
  <si>
    <t>6.1 แผนงานสาธารณสุข</t>
  </si>
  <si>
    <t>6.2 แผนงานเคหะและชุมชน</t>
  </si>
  <si>
    <t>6.3 แผนงานการเกษตร</t>
  </si>
  <si>
    <t>7. พัฒนาองค์กรให้มีการบริหารจัดการบ้านเมืองที่ดีและส่งเสริมความเข้มแข็งในการป้องกันและปราบปรามการทุจริต</t>
  </si>
  <si>
    <t>7.1 แผนงานบริหารงานทั่วไป</t>
  </si>
  <si>
    <t>7.2 แผนงานการศึกษา</t>
  </si>
  <si>
    <t>7.3 แผนงานเคหะและชุมชน</t>
  </si>
  <si>
    <t>7.4 แผนงานสร้างความเข้มแข็งของชุมชน</t>
  </si>
  <si>
    <t>7.5 แผนงานอุตสาหกรรมและการโยธา</t>
  </si>
  <si>
    <t>7.6 แผนงานการเกษตร</t>
  </si>
  <si>
    <t>รวมทั้งสิ้น</t>
  </si>
  <si>
    <t>แบบ ผ.0๑</t>
  </si>
  <si>
    <t>แผนพัฒนาท้องถิ่น (พ.ศ. 2561 - 2565)</t>
  </si>
  <si>
    <t>ปี 2565</t>
  </si>
  <si>
    <t>1.1 แผนงานอุตสาหกรรมและการโยธา</t>
  </si>
  <si>
    <t>1.2 แผนงานเคหะและชุมชน</t>
  </si>
  <si>
    <t>1.2 แผนงานการเกษตร</t>
  </si>
  <si>
    <t>1.3 แผนงานเคหะและชุมชน</t>
  </si>
  <si>
    <t>1.3 แผนงานการเกษตร</t>
  </si>
  <si>
    <t>1.4 แผนงานอุตสาหกรรมและการโยธา</t>
  </si>
  <si>
    <t>2.1 แผนงานสร้างความเข้มแข็งของชุมชน</t>
  </si>
  <si>
    <t>2.1 แผนงานการเกษตร</t>
  </si>
  <si>
    <t>2.2 แผนงานการเกษตร</t>
  </si>
  <si>
    <t>3.1 แผนงานสังคมสงเคราะห์</t>
  </si>
  <si>
    <t>3.1 แผนงานอุตสาหกรรมและการโยธา</t>
  </si>
  <si>
    <t>3.1 แผนงานงบกลาง</t>
  </si>
  <si>
    <t>3.2 แผนงานสังคมสงเคราะห์</t>
  </si>
  <si>
    <t>3.2 แผนงานสร้างความเข้มแข็งของชุมชน</t>
  </si>
  <si>
    <t>3.3 แผนงานบริหารงานทั่วไป</t>
  </si>
  <si>
    <t>3.3 แผนงานสร้างความเข้มแข็งของชุมชน</t>
  </si>
  <si>
    <t>3.4 แผนงานการรักษาความสงบภายใน</t>
  </si>
  <si>
    <t>แบบ ผ.01</t>
  </si>
  <si>
    <t>4.1 แผนงานงบกลาง</t>
  </si>
  <si>
    <t>4.2 แผนงานสาธารณสุข</t>
  </si>
  <si>
    <t>4.3 แผนงานสาธารณสุข</t>
  </si>
  <si>
    <t>5.1 แผนงานการศึกษา</t>
  </si>
  <si>
    <t>5.2 แผนงานบริหารงานทั่วไป</t>
  </si>
  <si>
    <t>6.1 แผนงานเคหะและชุมชน</t>
  </si>
  <si>
    <t>6.1 แผนงานการเกษตร</t>
  </si>
  <si>
    <t>7.1 แผนงานการศึกษา</t>
  </si>
  <si>
    <t>7.2 แผนงานบริหารงานทั่วไป</t>
  </si>
  <si>
    <t>7.2 แผนงานเคหะและชุมชน</t>
  </si>
  <si>
    <t>7.2 แผนงานการเกษตร</t>
  </si>
  <si>
    <t>7.2 แผนงานอุตสาหกรรมและการโยธา</t>
  </si>
  <si>
    <t>7.3 แผนงานบริหารงานทั่วไป</t>
  </si>
  <si>
    <t>รวม 5 ปี</t>
  </si>
  <si>
    <t>แผนพัฒนาท้องถิ่น (พ.ศ. 2561 - 2565) โครงการที่เกินศักยภาพขององค์กรปกครองส่วนท้องถิ่น</t>
  </si>
  <si>
    <t>5.4 แผนงานการศึกษา</t>
  </si>
  <si>
    <t>แผนงานบริหารงานทั่วไป</t>
  </si>
  <si>
    <t>แผนงานการรักษาความสงบภายใน</t>
  </si>
  <si>
    <t>แผนงานการศึกษา</t>
  </si>
  <si>
    <t>แผนงานสาธารณสุข</t>
  </si>
  <si>
    <t>แผนงานสังคมสงเคราะห์</t>
  </si>
  <si>
    <t>แผนงานเคหะและชุมชน</t>
  </si>
  <si>
    <t>แผนงานการศาสนาและวัฒนธรรมและนันทนาการ</t>
  </si>
  <si>
    <t>แผนงานอุตสาหกรรมและการโยธา</t>
  </si>
  <si>
    <t>แผนงานการเกษตร</t>
  </si>
  <si>
    <t>แผนงานงบกลาง</t>
  </si>
  <si>
    <t>แผนงานสร้างความเข้มแข็งของชุมชน</t>
  </si>
  <si>
    <t>ย.1</t>
  </si>
  <si>
    <t>ย.2</t>
  </si>
  <si>
    <t>ย.3</t>
  </si>
  <si>
    <t>ย.4</t>
  </si>
  <si>
    <t>ย.5</t>
  </si>
  <si>
    <t>ย.6</t>
  </si>
  <si>
    <t>ย.7</t>
  </si>
  <si>
    <t>แผนงาน/ยุทธศาสตร์</t>
  </si>
  <si>
    <t>5.4 แผนงานการศาสนาวัฒนธรรมและนันทนาการ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</si>
</sst>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/>
    <xf numFmtId="0" fontId="1" fillId="0" borderId="0" xfId="0" applyFont="1" applyBorder="1" applyAlignment="1">
      <alignment horizontal="center" textRotation="180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3" fillId="0" borderId="1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3" fontId="1" fillId="0" borderId="0" xfId="0" applyNumberFormat="1" applyFont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textRotation="180"/>
    </xf>
    <xf numFmtId="0" fontId="1" fillId="0" borderId="12" xfId="0" applyFont="1" applyBorder="1"/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textRotation="180"/>
    </xf>
    <xf numFmtId="0" fontId="2" fillId="0" borderId="1" xfId="0" applyFont="1" applyBorder="1" applyAlignment="1">
      <alignment horizontal="center"/>
    </xf>
    <xf numFmtId="0" fontId="2" fillId="0" borderId="8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3" fontId="2" fillId="0" borderId="10" xfId="0" applyNumberFormat="1" applyFont="1" applyBorder="1"/>
    <xf numFmtId="3" fontId="1" fillId="0" borderId="11" xfId="0" applyNumberFormat="1" applyFont="1" applyBorder="1"/>
    <xf numFmtId="3" fontId="1" fillId="0" borderId="10" xfId="0" applyNumberFormat="1" applyFont="1" applyBorder="1"/>
    <xf numFmtId="3" fontId="1" fillId="0" borderId="12" xfId="0" applyNumberFormat="1" applyFont="1" applyBorder="1"/>
    <xf numFmtId="3" fontId="1" fillId="0" borderId="0" xfId="0" applyNumberFormat="1" applyFont="1"/>
    <xf numFmtId="3" fontId="2" fillId="0" borderId="1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textRotation="180"/>
    </xf>
    <xf numFmtId="0" fontId="1" fillId="0" borderId="0" xfId="0" applyFont="1" applyBorder="1" applyAlignment="1">
      <alignment horizontal="center" textRotation="180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textRotation="180"/>
    </xf>
    <xf numFmtId="0" fontId="1" fillId="0" borderId="0" xfId="0" applyFont="1" applyBorder="1" applyAlignment="1">
      <alignment horizontal="center" textRotation="180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textRotation="180"/>
    </xf>
    <xf numFmtId="0" fontId="3" fillId="0" borderId="4" xfId="0" applyFont="1" applyBorder="1" applyAlignment="1">
      <alignment horizontal="center" textRotation="18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view="pageBreakPreview" topLeftCell="A25" zoomScaleNormal="100" zoomScaleSheetLayoutView="100" workbookViewId="0">
      <selection activeCell="I107" sqref="I107"/>
    </sheetView>
  </sheetViews>
  <sheetFormatPr defaultRowHeight="20.25" x14ac:dyDescent="0.3"/>
  <cols>
    <col min="1" max="1" width="3.75" style="1" customWidth="1"/>
    <col min="2" max="2" width="3.875" style="1" customWidth="1"/>
    <col min="3" max="3" width="29.5" style="1" customWidth="1"/>
    <col min="4" max="4" width="6.625" style="2" customWidth="1"/>
    <col min="5" max="5" width="13.125" style="36" customWidth="1"/>
    <col min="6" max="6" width="6.625" style="2" customWidth="1"/>
    <col min="7" max="7" width="13.125" style="36" customWidth="1"/>
    <col min="8" max="8" width="6.625" style="2" customWidth="1"/>
    <col min="9" max="9" width="13.125" style="36" customWidth="1"/>
    <col min="10" max="10" width="6.625" style="36" customWidth="1"/>
    <col min="11" max="11" width="13.125" style="36" customWidth="1"/>
    <col min="12" max="12" width="6.625" style="2" customWidth="1"/>
    <col min="13" max="13" width="13.125" style="36" customWidth="1"/>
    <col min="14" max="14" width="6.625" style="2" customWidth="1"/>
    <col min="15" max="15" width="13.125" style="36" customWidth="1"/>
    <col min="16" max="16384" width="9" style="1"/>
  </cols>
  <sheetData>
    <row r="1" spans="2:15" x14ac:dyDescent="0.3">
      <c r="O1" s="44" t="s">
        <v>47</v>
      </c>
    </row>
    <row r="3" spans="2:15" x14ac:dyDescent="0.3">
      <c r="B3" s="72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2:15" x14ac:dyDescent="0.3">
      <c r="B4" s="72" t="s">
        <v>48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2:15" x14ac:dyDescent="0.3">
      <c r="B5" s="72" t="s">
        <v>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7" spans="2:15" x14ac:dyDescent="0.3">
      <c r="B7" s="73" t="s">
        <v>3</v>
      </c>
      <c r="C7" s="74"/>
      <c r="D7" s="79" t="s">
        <v>4</v>
      </c>
      <c r="E7" s="79"/>
      <c r="F7" s="79" t="s">
        <v>5</v>
      </c>
      <c r="G7" s="79"/>
      <c r="H7" s="79" t="s">
        <v>6</v>
      </c>
      <c r="I7" s="79"/>
      <c r="J7" s="79" t="s">
        <v>7</v>
      </c>
      <c r="K7" s="79"/>
      <c r="L7" s="79" t="s">
        <v>49</v>
      </c>
      <c r="M7" s="79"/>
      <c r="N7" s="79" t="s">
        <v>81</v>
      </c>
      <c r="O7" s="79"/>
    </row>
    <row r="8" spans="2:15" x14ac:dyDescent="0.3">
      <c r="B8" s="75"/>
      <c r="C8" s="76"/>
      <c r="D8" s="5" t="s">
        <v>11</v>
      </c>
      <c r="E8" s="37" t="s">
        <v>10</v>
      </c>
      <c r="F8" s="5" t="s">
        <v>11</v>
      </c>
      <c r="G8" s="37" t="s">
        <v>10</v>
      </c>
      <c r="H8" s="5" t="s">
        <v>11</v>
      </c>
      <c r="I8" s="37" t="s">
        <v>10</v>
      </c>
      <c r="J8" s="5" t="s">
        <v>11</v>
      </c>
      <c r="K8" s="37" t="s">
        <v>10</v>
      </c>
      <c r="L8" s="5" t="s">
        <v>11</v>
      </c>
      <c r="M8" s="37" t="s">
        <v>10</v>
      </c>
      <c r="N8" s="5" t="s">
        <v>11</v>
      </c>
      <c r="O8" s="37" t="s">
        <v>10</v>
      </c>
    </row>
    <row r="9" spans="2:15" x14ac:dyDescent="0.3">
      <c r="B9" s="77"/>
      <c r="C9" s="78"/>
      <c r="D9" s="6" t="s">
        <v>8</v>
      </c>
      <c r="E9" s="38" t="s">
        <v>9</v>
      </c>
      <c r="F9" s="6" t="s">
        <v>8</v>
      </c>
      <c r="G9" s="38" t="s">
        <v>9</v>
      </c>
      <c r="H9" s="6" t="s">
        <v>8</v>
      </c>
      <c r="I9" s="38" t="s">
        <v>9</v>
      </c>
      <c r="J9" s="6" t="s">
        <v>8</v>
      </c>
      <c r="K9" s="38" t="s">
        <v>9</v>
      </c>
      <c r="L9" s="6" t="s">
        <v>8</v>
      </c>
      <c r="M9" s="38" t="s">
        <v>9</v>
      </c>
      <c r="N9" s="6" t="s">
        <v>8</v>
      </c>
      <c r="O9" s="38" t="s">
        <v>9</v>
      </c>
    </row>
    <row r="10" spans="2:15" x14ac:dyDescent="0.3">
      <c r="B10" s="12" t="s">
        <v>13</v>
      </c>
      <c r="C10" s="10"/>
      <c r="D10" s="9"/>
      <c r="E10" s="39"/>
      <c r="F10" s="9"/>
      <c r="G10" s="39"/>
      <c r="H10" s="9"/>
      <c r="I10" s="39"/>
      <c r="J10" s="9"/>
      <c r="K10" s="39"/>
      <c r="L10" s="9"/>
      <c r="M10" s="39"/>
      <c r="N10" s="9"/>
      <c r="O10" s="45"/>
    </row>
    <row r="11" spans="2:15" x14ac:dyDescent="0.3">
      <c r="B11" s="8"/>
      <c r="C11" s="50" t="s">
        <v>50</v>
      </c>
      <c r="D11" s="3">
        <v>12</v>
      </c>
      <c r="E11" s="40">
        <v>7320000</v>
      </c>
      <c r="F11" s="3">
        <v>16</v>
      </c>
      <c r="G11" s="40">
        <v>8296000</v>
      </c>
      <c r="H11" s="3">
        <v>51</v>
      </c>
      <c r="I11" s="40">
        <v>16198000</v>
      </c>
      <c r="J11" s="3">
        <v>50</v>
      </c>
      <c r="K11" s="40">
        <v>15898000</v>
      </c>
      <c r="L11" s="3">
        <v>50</v>
      </c>
      <c r="M11" s="40">
        <v>15898000</v>
      </c>
      <c r="N11" s="3">
        <f>SUM(D11+F11+H11+J11+L11)</f>
        <v>179</v>
      </c>
      <c r="O11" s="40">
        <f>SUM(E11+G11+I11+K11+M11)</f>
        <v>63610000</v>
      </c>
    </row>
    <row r="12" spans="2:15" x14ac:dyDescent="0.3">
      <c r="B12" s="8"/>
      <c r="C12" s="50" t="s">
        <v>15</v>
      </c>
      <c r="D12" s="3">
        <v>8</v>
      </c>
      <c r="E12" s="40">
        <v>3000000</v>
      </c>
      <c r="F12" s="3">
        <v>9</v>
      </c>
      <c r="G12" s="40">
        <v>3150000</v>
      </c>
      <c r="H12" s="3">
        <v>15</v>
      </c>
      <c r="I12" s="40">
        <v>6406000</v>
      </c>
      <c r="J12" s="3">
        <v>14</v>
      </c>
      <c r="K12" s="40">
        <v>6306000</v>
      </c>
      <c r="L12" s="3">
        <v>14</v>
      </c>
      <c r="M12" s="40">
        <v>6306000</v>
      </c>
      <c r="N12" s="3">
        <f t="shared" ref="N12:N16" si="0">SUM(D12+F12+H12+J12+L12)</f>
        <v>60</v>
      </c>
      <c r="O12" s="40">
        <f t="shared" ref="O12:O16" si="1">SUM(E12+G12+I12+K12+M12)</f>
        <v>25168000</v>
      </c>
    </row>
    <row r="13" spans="2:15" x14ac:dyDescent="0.3">
      <c r="B13" s="8"/>
      <c r="C13" s="50" t="s">
        <v>51</v>
      </c>
      <c r="D13" s="3">
        <v>7</v>
      </c>
      <c r="E13" s="40">
        <v>1600000</v>
      </c>
      <c r="F13" s="3">
        <v>7</v>
      </c>
      <c r="G13" s="40">
        <v>1600000</v>
      </c>
      <c r="H13" s="3">
        <v>12</v>
      </c>
      <c r="I13" s="40">
        <v>2900000</v>
      </c>
      <c r="J13" s="3">
        <v>12</v>
      </c>
      <c r="K13" s="40">
        <v>2900000</v>
      </c>
      <c r="L13" s="3">
        <v>12</v>
      </c>
      <c r="M13" s="40">
        <v>2900000</v>
      </c>
      <c r="N13" s="3">
        <f t="shared" si="0"/>
        <v>50</v>
      </c>
      <c r="O13" s="40">
        <f t="shared" si="1"/>
        <v>11900000</v>
      </c>
    </row>
    <row r="14" spans="2:15" x14ac:dyDescent="0.3">
      <c r="B14" s="8"/>
      <c r="C14" s="50" t="s">
        <v>52</v>
      </c>
      <c r="D14" s="3">
        <v>3</v>
      </c>
      <c r="E14" s="40">
        <v>2030000</v>
      </c>
      <c r="F14" s="3">
        <v>3</v>
      </c>
      <c r="G14" s="40">
        <v>2030000</v>
      </c>
      <c r="H14" s="3">
        <v>3</v>
      </c>
      <c r="I14" s="40">
        <v>2030000</v>
      </c>
      <c r="J14" s="3">
        <v>3</v>
      </c>
      <c r="K14" s="40">
        <v>2030000</v>
      </c>
      <c r="L14" s="3">
        <v>3</v>
      </c>
      <c r="M14" s="40">
        <v>2030000</v>
      </c>
      <c r="N14" s="3">
        <f t="shared" si="0"/>
        <v>15</v>
      </c>
      <c r="O14" s="40">
        <f t="shared" si="1"/>
        <v>10150000</v>
      </c>
    </row>
    <row r="15" spans="2:15" x14ac:dyDescent="0.3">
      <c r="B15" s="8"/>
      <c r="C15" s="50" t="s">
        <v>53</v>
      </c>
      <c r="D15" s="3">
        <v>2</v>
      </c>
      <c r="E15" s="40">
        <v>350000</v>
      </c>
      <c r="F15" s="3">
        <v>1</v>
      </c>
      <c r="G15" s="40">
        <v>200000</v>
      </c>
      <c r="H15" s="3">
        <v>12</v>
      </c>
      <c r="I15" s="40">
        <v>1237250</v>
      </c>
      <c r="J15" s="3">
        <v>12</v>
      </c>
      <c r="K15" s="40">
        <v>1237250</v>
      </c>
      <c r="L15" s="3">
        <v>12</v>
      </c>
      <c r="M15" s="40">
        <v>1237250</v>
      </c>
      <c r="N15" s="3">
        <f t="shared" si="0"/>
        <v>39</v>
      </c>
      <c r="O15" s="40">
        <f t="shared" si="1"/>
        <v>4261750</v>
      </c>
    </row>
    <row r="16" spans="2:15" x14ac:dyDescent="0.3">
      <c r="B16" s="8"/>
      <c r="C16" s="50" t="s">
        <v>54</v>
      </c>
      <c r="D16" s="3">
        <v>1</v>
      </c>
      <c r="E16" s="40">
        <v>1000000</v>
      </c>
      <c r="F16" s="3">
        <v>1</v>
      </c>
      <c r="G16" s="40">
        <v>1000000</v>
      </c>
      <c r="H16" s="3">
        <v>1</v>
      </c>
      <c r="I16" s="40">
        <v>1000000</v>
      </c>
      <c r="J16" s="3">
        <v>1</v>
      </c>
      <c r="K16" s="40">
        <v>1000000</v>
      </c>
      <c r="L16" s="3">
        <v>1</v>
      </c>
      <c r="M16" s="40">
        <v>1000000</v>
      </c>
      <c r="N16" s="3">
        <f t="shared" si="0"/>
        <v>5</v>
      </c>
      <c r="O16" s="40">
        <f t="shared" si="1"/>
        <v>5000000</v>
      </c>
    </row>
    <row r="17" spans="1:15" x14ac:dyDescent="0.3">
      <c r="B17" s="8"/>
      <c r="C17" s="50" t="s">
        <v>55</v>
      </c>
      <c r="D17" s="3">
        <v>1</v>
      </c>
      <c r="E17" s="40">
        <v>1000000</v>
      </c>
      <c r="F17" s="3">
        <v>2</v>
      </c>
      <c r="G17" s="40">
        <v>1455000</v>
      </c>
      <c r="H17" s="3">
        <v>14</v>
      </c>
      <c r="I17" s="40">
        <v>3762000</v>
      </c>
      <c r="J17" s="3">
        <v>14</v>
      </c>
      <c r="K17" s="40">
        <v>3762000</v>
      </c>
      <c r="L17" s="3">
        <v>14</v>
      </c>
      <c r="M17" s="40">
        <v>3762000</v>
      </c>
      <c r="N17" s="3">
        <f>SUM(D17+F17+H17+J17+L17)</f>
        <v>45</v>
      </c>
      <c r="O17" s="40">
        <f>SUM(E17+G17+I17+K17+M17)</f>
        <v>13741000</v>
      </c>
    </row>
    <row r="18" spans="1:15" x14ac:dyDescent="0.3">
      <c r="B18" s="8"/>
      <c r="C18" s="51" t="s">
        <v>34</v>
      </c>
      <c r="D18" s="4">
        <f>SUM(D11:D17)</f>
        <v>34</v>
      </c>
      <c r="E18" s="55">
        <f t="shared" ref="E18:N18" si="2">SUM(E11:E17)</f>
        <v>16300000</v>
      </c>
      <c r="F18" s="55">
        <f t="shared" si="2"/>
        <v>39</v>
      </c>
      <c r="G18" s="55">
        <f t="shared" si="2"/>
        <v>17731000</v>
      </c>
      <c r="H18" s="55">
        <f t="shared" si="2"/>
        <v>108</v>
      </c>
      <c r="I18" s="55">
        <f t="shared" si="2"/>
        <v>33533250</v>
      </c>
      <c r="J18" s="55">
        <f t="shared" si="2"/>
        <v>106</v>
      </c>
      <c r="K18" s="55">
        <f t="shared" si="2"/>
        <v>33133250</v>
      </c>
      <c r="L18" s="55">
        <f t="shared" si="2"/>
        <v>106</v>
      </c>
      <c r="M18" s="55">
        <f t="shared" si="2"/>
        <v>33133250</v>
      </c>
      <c r="N18" s="55">
        <f t="shared" si="2"/>
        <v>393</v>
      </c>
      <c r="O18" s="43">
        <f>SUM(O11:O17)</f>
        <v>133830750</v>
      </c>
    </row>
    <row r="19" spans="1:15" x14ac:dyDescent="0.3">
      <c r="B19" s="12" t="s">
        <v>16</v>
      </c>
      <c r="C19" s="10"/>
      <c r="D19" s="9"/>
      <c r="E19" s="39"/>
      <c r="F19" s="9"/>
      <c r="G19" s="39"/>
      <c r="H19" s="9"/>
      <c r="I19" s="39"/>
      <c r="J19" s="9"/>
      <c r="K19" s="39"/>
      <c r="L19" s="9"/>
      <c r="M19" s="39"/>
      <c r="N19" s="9"/>
      <c r="O19" s="45"/>
    </row>
    <row r="20" spans="1:15" x14ac:dyDescent="0.3">
      <c r="B20" s="8"/>
      <c r="C20" s="50" t="s">
        <v>17</v>
      </c>
      <c r="D20" s="3">
        <v>1</v>
      </c>
      <c r="E20" s="40">
        <v>50000</v>
      </c>
      <c r="F20" s="3">
        <v>1</v>
      </c>
      <c r="G20" s="40">
        <v>50000</v>
      </c>
      <c r="H20" s="3">
        <v>0</v>
      </c>
      <c r="I20" s="40">
        <v>0</v>
      </c>
      <c r="J20" s="3">
        <v>0</v>
      </c>
      <c r="K20" s="40">
        <v>0</v>
      </c>
      <c r="L20" s="3">
        <v>0</v>
      </c>
      <c r="M20" s="40">
        <v>0</v>
      </c>
      <c r="N20" s="3">
        <f>SUM(D20+F20+H20+J20+L20)</f>
        <v>2</v>
      </c>
      <c r="O20" s="40">
        <f>SUM(E20+G20+I20+K20+M20)</f>
        <v>100000</v>
      </c>
    </row>
    <row r="21" spans="1:15" x14ac:dyDescent="0.3">
      <c r="B21" s="8"/>
      <c r="C21" s="50" t="s">
        <v>56</v>
      </c>
      <c r="D21" s="3">
        <v>2</v>
      </c>
      <c r="E21" s="40">
        <v>880000</v>
      </c>
      <c r="F21" s="3">
        <v>2</v>
      </c>
      <c r="G21" s="40">
        <v>840000</v>
      </c>
      <c r="H21" s="3">
        <v>3</v>
      </c>
      <c r="I21" s="40">
        <v>870000</v>
      </c>
      <c r="J21" s="3">
        <v>3</v>
      </c>
      <c r="K21" s="40">
        <v>870000</v>
      </c>
      <c r="L21" s="3">
        <v>3</v>
      </c>
      <c r="M21" s="40">
        <v>870000</v>
      </c>
      <c r="N21" s="3">
        <f t="shared" ref="N21:N24" si="3">SUM(D21+F21+H21+J21+L21)</f>
        <v>13</v>
      </c>
      <c r="O21" s="40">
        <f t="shared" ref="O21:O24" si="4">SUM(E21+G21+I21+K21+M21)</f>
        <v>4330000</v>
      </c>
    </row>
    <row r="22" spans="1:15" x14ac:dyDescent="0.3">
      <c r="B22" s="8"/>
      <c r="C22" s="50" t="s">
        <v>57</v>
      </c>
      <c r="D22" s="3">
        <v>3</v>
      </c>
      <c r="E22" s="40">
        <v>450000</v>
      </c>
      <c r="F22" s="3">
        <v>3</v>
      </c>
      <c r="G22" s="40">
        <v>200000</v>
      </c>
      <c r="H22" s="3">
        <v>3</v>
      </c>
      <c r="I22" s="40">
        <v>200000</v>
      </c>
      <c r="J22" s="3">
        <v>3</v>
      </c>
      <c r="K22" s="40">
        <v>200000</v>
      </c>
      <c r="L22" s="3">
        <v>3</v>
      </c>
      <c r="M22" s="40">
        <v>200000</v>
      </c>
      <c r="N22" s="3">
        <f t="shared" si="3"/>
        <v>15</v>
      </c>
      <c r="O22" s="40">
        <f t="shared" si="4"/>
        <v>1250000</v>
      </c>
    </row>
    <row r="23" spans="1:15" x14ac:dyDescent="0.3">
      <c r="B23" s="8"/>
      <c r="C23" s="50" t="s">
        <v>58</v>
      </c>
      <c r="D23" s="3">
        <v>2</v>
      </c>
      <c r="E23" s="40">
        <v>880000</v>
      </c>
      <c r="F23" s="3">
        <v>2</v>
      </c>
      <c r="G23" s="40">
        <v>80000</v>
      </c>
      <c r="H23" s="3">
        <v>1</v>
      </c>
      <c r="I23" s="40">
        <v>40000</v>
      </c>
      <c r="J23" s="3">
        <v>1</v>
      </c>
      <c r="K23" s="40">
        <v>40000</v>
      </c>
      <c r="L23" s="3">
        <v>1</v>
      </c>
      <c r="M23" s="40">
        <v>40000</v>
      </c>
      <c r="N23" s="3">
        <f t="shared" si="3"/>
        <v>7</v>
      </c>
      <c r="O23" s="40">
        <f t="shared" si="4"/>
        <v>1080000</v>
      </c>
    </row>
    <row r="24" spans="1:15" x14ac:dyDescent="0.3">
      <c r="B24" s="8"/>
      <c r="C24" s="50" t="s">
        <v>19</v>
      </c>
      <c r="D24" s="3">
        <v>3</v>
      </c>
      <c r="E24" s="40">
        <v>450000</v>
      </c>
      <c r="F24" s="3">
        <v>3</v>
      </c>
      <c r="G24" s="40">
        <v>260000</v>
      </c>
      <c r="H24" s="3">
        <v>4</v>
      </c>
      <c r="I24" s="40">
        <v>290000</v>
      </c>
      <c r="J24" s="3">
        <v>4</v>
      </c>
      <c r="K24" s="40">
        <v>290000</v>
      </c>
      <c r="L24" s="3">
        <v>4</v>
      </c>
      <c r="M24" s="40">
        <v>290000</v>
      </c>
      <c r="N24" s="3">
        <f t="shared" si="3"/>
        <v>18</v>
      </c>
      <c r="O24" s="40">
        <f t="shared" si="4"/>
        <v>1580000</v>
      </c>
    </row>
    <row r="25" spans="1:15" x14ac:dyDescent="0.3">
      <c r="B25" s="8"/>
      <c r="C25" s="51" t="s">
        <v>34</v>
      </c>
      <c r="D25" s="4">
        <f>SUM(D20:D24)</f>
        <v>11</v>
      </c>
      <c r="E25" s="43">
        <f t="shared" ref="E25:O25" si="5">SUM(E20:E24)</f>
        <v>2710000</v>
      </c>
      <c r="F25" s="48">
        <f t="shared" si="5"/>
        <v>11</v>
      </c>
      <c r="G25" s="43">
        <f t="shared" si="5"/>
        <v>1430000</v>
      </c>
      <c r="H25" s="48">
        <f t="shared" si="5"/>
        <v>11</v>
      </c>
      <c r="I25" s="43">
        <f t="shared" si="5"/>
        <v>1400000</v>
      </c>
      <c r="J25" s="48">
        <f t="shared" si="5"/>
        <v>11</v>
      </c>
      <c r="K25" s="43">
        <f t="shared" si="5"/>
        <v>1400000</v>
      </c>
      <c r="L25" s="48">
        <f t="shared" si="5"/>
        <v>11</v>
      </c>
      <c r="M25" s="43">
        <f t="shared" si="5"/>
        <v>1400000</v>
      </c>
      <c r="N25" s="48">
        <f t="shared" si="5"/>
        <v>55</v>
      </c>
      <c r="O25" s="43">
        <f t="shared" si="5"/>
        <v>8340000</v>
      </c>
    </row>
    <row r="26" spans="1:15" x14ac:dyDescent="0.3">
      <c r="B26" s="47"/>
      <c r="C26" s="34"/>
      <c r="D26" s="34"/>
      <c r="E26" s="44"/>
      <c r="F26" s="34"/>
      <c r="G26" s="44"/>
      <c r="H26" s="34"/>
      <c r="I26" s="44"/>
      <c r="J26" s="34"/>
      <c r="K26" s="44"/>
      <c r="L26" s="34"/>
      <c r="M26" s="44"/>
      <c r="N26" s="34"/>
      <c r="O26" s="44"/>
    </row>
    <row r="27" spans="1:15" x14ac:dyDescent="0.3">
      <c r="A27" s="71">
        <v>85</v>
      </c>
      <c r="B27" s="47"/>
      <c r="C27" s="34"/>
      <c r="D27" s="34"/>
      <c r="E27" s="44"/>
      <c r="F27" s="34"/>
      <c r="G27" s="44"/>
      <c r="H27" s="34"/>
      <c r="I27" s="44"/>
      <c r="J27" s="34"/>
      <c r="K27" s="44"/>
      <c r="L27" s="34"/>
      <c r="M27" s="44"/>
      <c r="N27" s="34"/>
      <c r="O27" s="44"/>
    </row>
    <row r="28" spans="1:15" x14ac:dyDescent="0.3">
      <c r="A28" s="71"/>
      <c r="B28" s="47"/>
      <c r="C28" s="34"/>
      <c r="D28" s="34"/>
      <c r="E28" s="44"/>
      <c r="F28" s="34"/>
      <c r="G28" s="44"/>
      <c r="H28" s="34"/>
      <c r="I28" s="44"/>
      <c r="J28" s="34"/>
      <c r="K28" s="44"/>
      <c r="L28" s="34"/>
      <c r="M28" s="44"/>
      <c r="N28" s="34"/>
      <c r="O28" s="44"/>
    </row>
    <row r="29" spans="1:15" x14ac:dyDescent="0.3">
      <c r="A29" s="49"/>
      <c r="B29" s="47"/>
      <c r="C29" s="34"/>
      <c r="D29" s="34"/>
      <c r="E29" s="44"/>
      <c r="F29" s="34"/>
      <c r="G29" s="44"/>
      <c r="H29" s="34"/>
      <c r="I29" s="44"/>
      <c r="J29" s="34"/>
      <c r="K29" s="44"/>
      <c r="L29" s="34"/>
      <c r="M29" s="44"/>
      <c r="N29" s="34"/>
      <c r="O29" s="44"/>
    </row>
    <row r="30" spans="1:15" x14ac:dyDescent="0.3">
      <c r="A30" s="49"/>
      <c r="B30" s="47"/>
      <c r="C30" s="34"/>
      <c r="D30" s="34"/>
      <c r="E30" s="44"/>
      <c r="F30" s="34"/>
      <c r="G30" s="44"/>
      <c r="H30" s="34"/>
      <c r="I30" s="44"/>
      <c r="J30" s="34"/>
      <c r="K30" s="44"/>
      <c r="L30" s="34"/>
      <c r="M30" s="44"/>
      <c r="N30" s="34"/>
      <c r="O30" s="44"/>
    </row>
    <row r="31" spans="1:15" x14ac:dyDescent="0.3">
      <c r="A31" s="13"/>
      <c r="J31" s="2"/>
      <c r="O31" s="44" t="s">
        <v>67</v>
      </c>
    </row>
    <row r="32" spans="1:15" x14ac:dyDescent="0.3">
      <c r="A32" s="13"/>
      <c r="J32" s="2"/>
    </row>
    <row r="33" spans="1:15" x14ac:dyDescent="0.3">
      <c r="A33" s="13"/>
      <c r="B33" s="73" t="s">
        <v>3</v>
      </c>
      <c r="C33" s="74"/>
      <c r="D33" s="79" t="s">
        <v>4</v>
      </c>
      <c r="E33" s="79"/>
      <c r="F33" s="79" t="s">
        <v>5</v>
      </c>
      <c r="G33" s="79"/>
      <c r="H33" s="79" t="s">
        <v>6</v>
      </c>
      <c r="I33" s="79"/>
      <c r="J33" s="79" t="s">
        <v>7</v>
      </c>
      <c r="K33" s="79"/>
      <c r="L33" s="79" t="s">
        <v>49</v>
      </c>
      <c r="M33" s="79"/>
      <c r="N33" s="79" t="s">
        <v>81</v>
      </c>
      <c r="O33" s="79"/>
    </row>
    <row r="34" spans="1:15" x14ac:dyDescent="0.3">
      <c r="B34" s="75"/>
      <c r="C34" s="76"/>
      <c r="D34" s="5" t="s">
        <v>11</v>
      </c>
      <c r="E34" s="37" t="s">
        <v>10</v>
      </c>
      <c r="F34" s="5" t="s">
        <v>11</v>
      </c>
      <c r="G34" s="37" t="s">
        <v>10</v>
      </c>
      <c r="H34" s="5" t="s">
        <v>11</v>
      </c>
      <c r="I34" s="37" t="s">
        <v>10</v>
      </c>
      <c r="J34" s="5" t="s">
        <v>11</v>
      </c>
      <c r="K34" s="37" t="s">
        <v>10</v>
      </c>
      <c r="L34" s="5" t="s">
        <v>11</v>
      </c>
      <c r="M34" s="37" t="s">
        <v>10</v>
      </c>
      <c r="N34" s="5" t="s">
        <v>11</v>
      </c>
      <c r="O34" s="37" t="s">
        <v>10</v>
      </c>
    </row>
    <row r="35" spans="1:15" x14ac:dyDescent="0.3">
      <c r="B35" s="77"/>
      <c r="C35" s="78"/>
      <c r="D35" s="6" t="s">
        <v>8</v>
      </c>
      <c r="E35" s="38" t="s">
        <v>9</v>
      </c>
      <c r="F35" s="6" t="s">
        <v>8</v>
      </c>
      <c r="G35" s="38" t="s">
        <v>9</v>
      </c>
      <c r="H35" s="6" t="s">
        <v>8</v>
      </c>
      <c r="I35" s="38" t="s">
        <v>9</v>
      </c>
      <c r="J35" s="6" t="s">
        <v>8</v>
      </c>
      <c r="K35" s="38" t="s">
        <v>9</v>
      </c>
      <c r="L35" s="6" t="s">
        <v>8</v>
      </c>
      <c r="M35" s="38" t="s">
        <v>9</v>
      </c>
      <c r="N35" s="6" t="s">
        <v>8</v>
      </c>
      <c r="O35" s="38" t="s">
        <v>9</v>
      </c>
    </row>
    <row r="36" spans="1:15" x14ac:dyDescent="0.3">
      <c r="B36" s="12" t="s">
        <v>21</v>
      </c>
      <c r="C36" s="10"/>
      <c r="D36" s="9"/>
      <c r="E36" s="39"/>
      <c r="F36" s="9"/>
      <c r="G36" s="39"/>
      <c r="H36" s="9"/>
      <c r="I36" s="39"/>
      <c r="J36" s="9"/>
      <c r="K36" s="39"/>
      <c r="L36" s="9"/>
      <c r="M36" s="39"/>
      <c r="N36" s="9"/>
      <c r="O36" s="45"/>
    </row>
    <row r="37" spans="1:15" x14ac:dyDescent="0.3">
      <c r="B37" s="8"/>
      <c r="C37" s="50" t="s">
        <v>59</v>
      </c>
      <c r="D37" s="3">
        <v>4</v>
      </c>
      <c r="E37" s="40">
        <v>100000</v>
      </c>
      <c r="F37" s="3">
        <v>4</v>
      </c>
      <c r="G37" s="40">
        <v>100000</v>
      </c>
      <c r="H37" s="3">
        <v>2</v>
      </c>
      <c r="I37" s="40">
        <v>60000</v>
      </c>
      <c r="J37" s="3">
        <v>2</v>
      </c>
      <c r="K37" s="40">
        <v>60000</v>
      </c>
      <c r="L37" s="3">
        <v>2</v>
      </c>
      <c r="M37" s="40">
        <v>60000</v>
      </c>
      <c r="N37" s="3">
        <f>SUM(D37+F37+H37+J37+L37)</f>
        <v>14</v>
      </c>
      <c r="O37" s="40">
        <f>SUM(E37+G37+I37+K37+M37)</f>
        <v>380000</v>
      </c>
    </row>
    <row r="38" spans="1:15" x14ac:dyDescent="0.3">
      <c r="B38" s="8"/>
      <c r="C38" s="50" t="s">
        <v>60</v>
      </c>
      <c r="D38" s="3">
        <v>2</v>
      </c>
      <c r="E38" s="40">
        <v>929000</v>
      </c>
      <c r="F38" s="3">
        <v>2</v>
      </c>
      <c r="G38" s="40">
        <v>929000</v>
      </c>
      <c r="H38" s="3">
        <v>1</v>
      </c>
      <c r="I38" s="40">
        <v>879000</v>
      </c>
      <c r="J38" s="3">
        <v>1</v>
      </c>
      <c r="K38" s="40">
        <v>879000</v>
      </c>
      <c r="L38" s="3">
        <v>1</v>
      </c>
      <c r="M38" s="40">
        <v>879000</v>
      </c>
      <c r="N38" s="3">
        <f t="shared" ref="N38:N45" si="6">SUM(D38+F38+H38+J38+L38)</f>
        <v>7</v>
      </c>
      <c r="O38" s="40">
        <f t="shared" ref="O38:O45" si="7">SUM(E38+G38+I38+K38+M38)</f>
        <v>4495000</v>
      </c>
    </row>
    <row r="39" spans="1:15" x14ac:dyDescent="0.3">
      <c r="B39" s="8"/>
      <c r="C39" s="50" t="s">
        <v>61</v>
      </c>
      <c r="D39" s="3">
        <v>4</v>
      </c>
      <c r="E39" s="40">
        <v>8046000</v>
      </c>
      <c r="F39" s="3">
        <v>3</v>
      </c>
      <c r="G39" s="40">
        <v>8006000</v>
      </c>
      <c r="H39" s="3">
        <v>3</v>
      </c>
      <c r="I39" s="40">
        <v>8556000</v>
      </c>
      <c r="J39" s="3">
        <v>3</v>
      </c>
      <c r="K39" s="40">
        <v>9016000</v>
      </c>
      <c r="L39" s="3">
        <v>3</v>
      </c>
      <c r="M39" s="40">
        <v>9456000</v>
      </c>
      <c r="N39" s="3">
        <f t="shared" si="6"/>
        <v>16</v>
      </c>
      <c r="O39" s="40">
        <f t="shared" si="7"/>
        <v>43080000</v>
      </c>
    </row>
    <row r="40" spans="1:15" x14ac:dyDescent="0.3">
      <c r="B40" s="8"/>
      <c r="C40" s="50" t="s">
        <v>62</v>
      </c>
      <c r="D40" s="3">
        <v>1</v>
      </c>
      <c r="E40" s="40">
        <v>80000</v>
      </c>
      <c r="F40" s="3">
        <v>1</v>
      </c>
      <c r="G40" s="40">
        <v>80000</v>
      </c>
      <c r="H40" s="3">
        <v>1</v>
      </c>
      <c r="I40" s="40">
        <v>30000</v>
      </c>
      <c r="J40" s="3">
        <v>1</v>
      </c>
      <c r="K40" s="40">
        <v>30000</v>
      </c>
      <c r="L40" s="3">
        <v>1</v>
      </c>
      <c r="M40" s="40">
        <v>30000</v>
      </c>
      <c r="N40" s="3">
        <f t="shared" si="6"/>
        <v>5</v>
      </c>
      <c r="O40" s="40">
        <f t="shared" si="7"/>
        <v>250000</v>
      </c>
    </row>
    <row r="41" spans="1:15" x14ac:dyDescent="0.3">
      <c r="B41" s="8"/>
      <c r="C41" s="50" t="s">
        <v>63</v>
      </c>
      <c r="D41" s="3">
        <v>1</v>
      </c>
      <c r="E41" s="40">
        <v>40000</v>
      </c>
      <c r="F41" s="3">
        <v>1</v>
      </c>
      <c r="G41" s="40">
        <v>40000</v>
      </c>
      <c r="H41" s="3">
        <v>0</v>
      </c>
      <c r="I41" s="40">
        <v>0</v>
      </c>
      <c r="J41" s="3">
        <v>0</v>
      </c>
      <c r="K41" s="40">
        <v>0</v>
      </c>
      <c r="L41" s="3">
        <v>0</v>
      </c>
      <c r="M41" s="40">
        <v>0</v>
      </c>
      <c r="N41" s="3">
        <f t="shared" si="6"/>
        <v>2</v>
      </c>
      <c r="O41" s="40">
        <f t="shared" si="7"/>
        <v>80000</v>
      </c>
    </row>
    <row r="42" spans="1:15" x14ac:dyDescent="0.3">
      <c r="B42" s="8"/>
      <c r="C42" s="50" t="s">
        <v>64</v>
      </c>
      <c r="D42" s="3">
        <v>2</v>
      </c>
      <c r="E42" s="40">
        <v>60000</v>
      </c>
      <c r="F42" s="3">
        <v>2</v>
      </c>
      <c r="G42" s="40">
        <v>60000</v>
      </c>
      <c r="H42" s="3">
        <v>2</v>
      </c>
      <c r="I42" s="40">
        <v>60000</v>
      </c>
      <c r="J42" s="3">
        <v>2</v>
      </c>
      <c r="K42" s="40">
        <v>60000</v>
      </c>
      <c r="L42" s="3">
        <v>2</v>
      </c>
      <c r="M42" s="40">
        <v>60000</v>
      </c>
      <c r="N42" s="3">
        <f t="shared" si="6"/>
        <v>10</v>
      </c>
      <c r="O42" s="40">
        <f t="shared" si="7"/>
        <v>300000</v>
      </c>
    </row>
    <row r="43" spans="1:15" x14ac:dyDescent="0.3">
      <c r="B43" s="8"/>
      <c r="C43" s="50" t="s">
        <v>65</v>
      </c>
      <c r="D43" s="3">
        <v>3</v>
      </c>
      <c r="E43" s="40">
        <v>50000</v>
      </c>
      <c r="F43" s="3">
        <v>3</v>
      </c>
      <c r="G43" s="40">
        <v>50000</v>
      </c>
      <c r="H43" s="3">
        <v>4</v>
      </c>
      <c r="I43" s="40">
        <v>80000</v>
      </c>
      <c r="J43" s="3">
        <v>4</v>
      </c>
      <c r="K43" s="40">
        <v>80000</v>
      </c>
      <c r="L43" s="3">
        <v>4</v>
      </c>
      <c r="M43" s="40">
        <v>80000</v>
      </c>
      <c r="N43" s="3">
        <f t="shared" si="6"/>
        <v>18</v>
      </c>
      <c r="O43" s="40">
        <f t="shared" si="7"/>
        <v>340000</v>
      </c>
    </row>
    <row r="44" spans="1:15" x14ac:dyDescent="0.3">
      <c r="B44" s="8"/>
      <c r="C44" s="50" t="s">
        <v>66</v>
      </c>
      <c r="D44" s="3">
        <v>7</v>
      </c>
      <c r="E44" s="40">
        <v>400000</v>
      </c>
      <c r="F44" s="3">
        <v>7</v>
      </c>
      <c r="G44" s="40">
        <v>400000</v>
      </c>
      <c r="H44" s="3">
        <v>7</v>
      </c>
      <c r="I44" s="40">
        <v>400000</v>
      </c>
      <c r="J44" s="3">
        <v>7</v>
      </c>
      <c r="K44" s="40">
        <v>400000</v>
      </c>
      <c r="L44" s="3">
        <v>7</v>
      </c>
      <c r="M44" s="40">
        <v>400000</v>
      </c>
      <c r="N44" s="3">
        <f t="shared" si="6"/>
        <v>35</v>
      </c>
      <c r="O44" s="40">
        <f t="shared" si="7"/>
        <v>2000000</v>
      </c>
    </row>
    <row r="45" spans="1:15" x14ac:dyDescent="0.3">
      <c r="B45" s="8"/>
      <c r="C45" s="50" t="s">
        <v>25</v>
      </c>
      <c r="D45" s="3">
        <v>2</v>
      </c>
      <c r="E45" s="40">
        <v>35000</v>
      </c>
      <c r="F45" s="3">
        <v>2</v>
      </c>
      <c r="G45" s="40">
        <v>35000</v>
      </c>
      <c r="H45" s="3">
        <v>2</v>
      </c>
      <c r="I45" s="40">
        <v>35000</v>
      </c>
      <c r="J45" s="3">
        <v>2</v>
      </c>
      <c r="K45" s="40">
        <v>35000</v>
      </c>
      <c r="L45" s="3">
        <v>2</v>
      </c>
      <c r="M45" s="40">
        <v>35000</v>
      </c>
      <c r="N45" s="3">
        <f t="shared" si="6"/>
        <v>10</v>
      </c>
      <c r="O45" s="40">
        <f t="shared" si="7"/>
        <v>175000</v>
      </c>
    </row>
    <row r="46" spans="1:15" x14ac:dyDescent="0.3">
      <c r="B46" s="8"/>
      <c r="C46" s="51" t="s">
        <v>34</v>
      </c>
      <c r="D46" s="4">
        <f>SUM(D37:D45)</f>
        <v>26</v>
      </c>
      <c r="E46" s="43">
        <f t="shared" ref="E46:O46" si="8">SUM(E37:E45)</f>
        <v>9740000</v>
      </c>
      <c r="F46" s="48">
        <f t="shared" si="8"/>
        <v>25</v>
      </c>
      <c r="G46" s="43">
        <f t="shared" si="8"/>
        <v>9700000</v>
      </c>
      <c r="H46" s="48">
        <f t="shared" si="8"/>
        <v>22</v>
      </c>
      <c r="I46" s="43">
        <f t="shared" si="8"/>
        <v>10100000</v>
      </c>
      <c r="J46" s="48">
        <f t="shared" si="8"/>
        <v>22</v>
      </c>
      <c r="K46" s="43">
        <f t="shared" si="8"/>
        <v>10560000</v>
      </c>
      <c r="L46" s="48">
        <f t="shared" si="8"/>
        <v>22</v>
      </c>
      <c r="M46" s="43">
        <f t="shared" si="8"/>
        <v>11000000</v>
      </c>
      <c r="N46" s="48">
        <f t="shared" si="8"/>
        <v>117</v>
      </c>
      <c r="O46" s="43">
        <f t="shared" si="8"/>
        <v>51100000</v>
      </c>
    </row>
    <row r="47" spans="1:15" x14ac:dyDescent="0.3">
      <c r="B47" s="12" t="s">
        <v>27</v>
      </c>
      <c r="C47" s="10"/>
      <c r="D47" s="9"/>
      <c r="E47" s="39"/>
      <c r="F47" s="9"/>
      <c r="G47" s="39"/>
      <c r="H47" s="9"/>
      <c r="I47" s="39"/>
      <c r="J47" s="9"/>
      <c r="K47" s="39"/>
      <c r="L47" s="9"/>
      <c r="M47" s="39"/>
      <c r="N47" s="9"/>
      <c r="O47" s="45"/>
    </row>
    <row r="48" spans="1:15" x14ac:dyDescent="0.3">
      <c r="B48" s="8"/>
      <c r="C48" s="50" t="s">
        <v>68</v>
      </c>
      <c r="D48" s="3">
        <v>1</v>
      </c>
      <c r="E48" s="40">
        <v>75000</v>
      </c>
      <c r="F48" s="3">
        <v>1</v>
      </c>
      <c r="G48" s="40">
        <v>75000</v>
      </c>
      <c r="H48" s="3">
        <v>1</v>
      </c>
      <c r="I48" s="40">
        <v>80000</v>
      </c>
      <c r="J48" s="3">
        <v>1</v>
      </c>
      <c r="K48" s="40">
        <v>80000</v>
      </c>
      <c r="L48" s="3">
        <v>1</v>
      </c>
      <c r="M48" s="40">
        <v>80000</v>
      </c>
      <c r="N48" s="3">
        <f>SUM(D48+F48+H48+J48+L48)</f>
        <v>5</v>
      </c>
      <c r="O48" s="40">
        <f>SUM(E48+G48+I48+K48+M48)</f>
        <v>390000</v>
      </c>
    </row>
    <row r="49" spans="1:15" x14ac:dyDescent="0.3">
      <c r="B49" s="8"/>
      <c r="C49" s="50" t="s">
        <v>69</v>
      </c>
      <c r="D49" s="3">
        <v>4</v>
      </c>
      <c r="E49" s="40">
        <v>130000</v>
      </c>
      <c r="F49" s="3">
        <v>4</v>
      </c>
      <c r="G49" s="40">
        <v>130000</v>
      </c>
      <c r="H49" s="3">
        <v>4</v>
      </c>
      <c r="I49" s="40">
        <v>130000</v>
      </c>
      <c r="J49" s="3">
        <v>4</v>
      </c>
      <c r="K49" s="40">
        <v>130000</v>
      </c>
      <c r="L49" s="3">
        <v>4</v>
      </c>
      <c r="M49" s="40">
        <v>130000</v>
      </c>
      <c r="N49" s="3">
        <f t="shared" ref="N49:N50" si="9">SUM(D49+F49+H49+J49+L49)</f>
        <v>20</v>
      </c>
      <c r="O49" s="40">
        <f t="shared" ref="O49:O50" si="10">SUM(E49+G49+I49+K49+M49)</f>
        <v>650000</v>
      </c>
    </row>
    <row r="50" spans="1:15" x14ac:dyDescent="0.3">
      <c r="B50" s="8"/>
      <c r="C50" s="50" t="s">
        <v>70</v>
      </c>
      <c r="D50" s="3">
        <v>3</v>
      </c>
      <c r="E50" s="40">
        <v>210000</v>
      </c>
      <c r="F50" s="3">
        <v>3</v>
      </c>
      <c r="G50" s="40">
        <v>210000</v>
      </c>
      <c r="H50" s="3">
        <v>3</v>
      </c>
      <c r="I50" s="40">
        <v>210000</v>
      </c>
      <c r="J50" s="3">
        <v>3</v>
      </c>
      <c r="K50" s="40">
        <v>210000</v>
      </c>
      <c r="L50" s="3">
        <v>3</v>
      </c>
      <c r="M50" s="40">
        <v>210000</v>
      </c>
      <c r="N50" s="3">
        <f t="shared" si="9"/>
        <v>15</v>
      </c>
      <c r="O50" s="40">
        <f t="shared" si="10"/>
        <v>1050000</v>
      </c>
    </row>
    <row r="51" spans="1:15" x14ac:dyDescent="0.3">
      <c r="B51" s="8"/>
      <c r="C51" s="51" t="s">
        <v>34</v>
      </c>
      <c r="D51" s="4">
        <f>SUM(D48:D50)</f>
        <v>8</v>
      </c>
      <c r="E51" s="43">
        <f t="shared" ref="E51:O51" si="11">SUM(E48:E50)</f>
        <v>415000</v>
      </c>
      <c r="F51" s="48">
        <f t="shared" si="11"/>
        <v>8</v>
      </c>
      <c r="G51" s="43">
        <f t="shared" si="11"/>
        <v>415000</v>
      </c>
      <c r="H51" s="48">
        <f t="shared" si="11"/>
        <v>8</v>
      </c>
      <c r="I51" s="43">
        <f t="shared" si="11"/>
        <v>420000</v>
      </c>
      <c r="J51" s="48">
        <f t="shared" si="11"/>
        <v>8</v>
      </c>
      <c r="K51" s="43">
        <f t="shared" si="11"/>
        <v>420000</v>
      </c>
      <c r="L51" s="48">
        <f t="shared" si="11"/>
        <v>8</v>
      </c>
      <c r="M51" s="43">
        <f t="shared" si="11"/>
        <v>420000</v>
      </c>
      <c r="N51" s="48">
        <f t="shared" si="11"/>
        <v>40</v>
      </c>
      <c r="O51" s="43">
        <f t="shared" si="11"/>
        <v>2090000</v>
      </c>
    </row>
    <row r="52" spans="1:15" x14ac:dyDescent="0.3">
      <c r="B52" s="12" t="s">
        <v>30</v>
      </c>
      <c r="C52" s="10"/>
      <c r="D52" s="11"/>
      <c r="E52" s="41"/>
      <c r="F52" s="11"/>
      <c r="G52" s="41"/>
      <c r="H52" s="11"/>
      <c r="I52" s="41"/>
      <c r="J52" s="11"/>
      <c r="K52" s="41"/>
      <c r="L52" s="11"/>
      <c r="M52" s="41"/>
      <c r="N52" s="11"/>
      <c r="O52" s="46"/>
    </row>
    <row r="53" spans="1:15" x14ac:dyDescent="0.3">
      <c r="B53" s="8"/>
      <c r="C53" s="50" t="s">
        <v>71</v>
      </c>
      <c r="D53" s="3">
        <v>6</v>
      </c>
      <c r="E53" s="40">
        <v>3098000</v>
      </c>
      <c r="F53" s="3">
        <v>12</v>
      </c>
      <c r="G53" s="40">
        <v>3331000</v>
      </c>
      <c r="H53" s="3">
        <v>12</v>
      </c>
      <c r="I53" s="40">
        <v>3327000</v>
      </c>
      <c r="J53" s="3">
        <v>13</v>
      </c>
      <c r="K53" s="40">
        <v>3207000</v>
      </c>
      <c r="L53" s="3">
        <v>13</v>
      </c>
      <c r="M53" s="40">
        <v>3207000</v>
      </c>
      <c r="N53" s="3">
        <f>SUM(D53+F53+H53+J53+L53)</f>
        <v>56</v>
      </c>
      <c r="O53" s="40">
        <f>SUM(E53+G53+I53+K53+M53)</f>
        <v>16170000</v>
      </c>
    </row>
    <row r="54" spans="1:15" x14ac:dyDescent="0.3">
      <c r="B54" s="8"/>
      <c r="C54" s="50" t="s">
        <v>72</v>
      </c>
      <c r="D54" s="3">
        <v>2</v>
      </c>
      <c r="E54" s="40">
        <v>60000</v>
      </c>
      <c r="F54" s="3">
        <v>2</v>
      </c>
      <c r="G54" s="40">
        <v>60000</v>
      </c>
      <c r="H54" s="3">
        <v>2</v>
      </c>
      <c r="I54" s="40">
        <v>60000</v>
      </c>
      <c r="J54" s="3">
        <v>2</v>
      </c>
      <c r="K54" s="40">
        <v>60000</v>
      </c>
      <c r="L54" s="3">
        <v>2</v>
      </c>
      <c r="M54" s="40">
        <v>60000</v>
      </c>
      <c r="N54" s="3">
        <f t="shared" ref="N54:N57" si="12">SUM(D54+F54+H54+J54+L54)</f>
        <v>10</v>
      </c>
      <c r="O54" s="40">
        <f t="shared" ref="O54:O57" si="13">SUM(E54+G54+I54+K54+M54)</f>
        <v>300000</v>
      </c>
    </row>
    <row r="55" spans="1:15" x14ac:dyDescent="0.3">
      <c r="B55" s="8"/>
      <c r="C55" s="52" t="s">
        <v>32</v>
      </c>
      <c r="D55" s="35">
        <v>2</v>
      </c>
      <c r="E55" s="42">
        <v>60000</v>
      </c>
      <c r="F55" s="35">
        <v>3</v>
      </c>
      <c r="G55" s="42">
        <v>907000</v>
      </c>
      <c r="H55" s="35">
        <v>3</v>
      </c>
      <c r="I55" s="42">
        <v>914000</v>
      </c>
      <c r="J55" s="35">
        <v>3</v>
      </c>
      <c r="K55" s="42">
        <v>914000</v>
      </c>
      <c r="L55" s="35">
        <v>3</v>
      </c>
      <c r="M55" s="42">
        <v>914000</v>
      </c>
      <c r="N55" s="3">
        <f t="shared" si="12"/>
        <v>14</v>
      </c>
      <c r="O55" s="40">
        <f t="shared" si="13"/>
        <v>3709000</v>
      </c>
    </row>
    <row r="56" spans="1:15" ht="40.5" x14ac:dyDescent="0.3">
      <c r="B56" s="8"/>
      <c r="C56" s="52" t="s">
        <v>33</v>
      </c>
      <c r="D56" s="3">
        <v>6</v>
      </c>
      <c r="E56" s="40">
        <v>310000</v>
      </c>
      <c r="F56" s="3">
        <v>6</v>
      </c>
      <c r="G56" s="40">
        <v>310000</v>
      </c>
      <c r="H56" s="3">
        <v>7</v>
      </c>
      <c r="I56" s="40">
        <v>320000</v>
      </c>
      <c r="J56" s="3">
        <v>7</v>
      </c>
      <c r="K56" s="40">
        <v>320000</v>
      </c>
      <c r="L56" s="3">
        <v>7</v>
      </c>
      <c r="M56" s="40">
        <v>320000</v>
      </c>
      <c r="N56" s="3">
        <f t="shared" si="12"/>
        <v>33</v>
      </c>
      <c r="O56" s="40">
        <f t="shared" si="13"/>
        <v>1580000</v>
      </c>
    </row>
    <row r="57" spans="1:15" ht="40.5" x14ac:dyDescent="0.3">
      <c r="A57" s="49">
        <v>86</v>
      </c>
      <c r="B57" s="8"/>
      <c r="C57" s="52" t="s">
        <v>103</v>
      </c>
      <c r="D57" s="3">
        <v>4</v>
      </c>
      <c r="E57" s="40">
        <v>250000</v>
      </c>
      <c r="F57" s="3">
        <v>4</v>
      </c>
      <c r="G57" s="40">
        <v>250000</v>
      </c>
      <c r="H57" s="3">
        <v>4</v>
      </c>
      <c r="I57" s="40">
        <v>250000</v>
      </c>
      <c r="J57" s="3">
        <v>4</v>
      </c>
      <c r="K57" s="40">
        <v>250000</v>
      </c>
      <c r="L57" s="3">
        <v>4</v>
      </c>
      <c r="M57" s="40">
        <v>250000</v>
      </c>
      <c r="N57" s="3">
        <f t="shared" si="12"/>
        <v>20</v>
      </c>
      <c r="O57" s="40">
        <f t="shared" si="13"/>
        <v>1250000</v>
      </c>
    </row>
    <row r="58" spans="1:15" ht="20.25" customHeight="1" x14ac:dyDescent="0.3">
      <c r="A58" s="49"/>
      <c r="B58" s="8"/>
      <c r="C58" s="51" t="s">
        <v>34</v>
      </c>
      <c r="D58" s="4">
        <f>SUM(D53:D57)</f>
        <v>20</v>
      </c>
      <c r="E58" s="43">
        <f t="shared" ref="E58:O58" si="14">SUM(E53:E57)</f>
        <v>3778000</v>
      </c>
      <c r="F58" s="48">
        <f t="shared" si="14"/>
        <v>27</v>
      </c>
      <c r="G58" s="43">
        <f t="shared" si="14"/>
        <v>4858000</v>
      </c>
      <c r="H58" s="48">
        <f t="shared" si="14"/>
        <v>28</v>
      </c>
      <c r="I58" s="43">
        <f t="shared" si="14"/>
        <v>4871000</v>
      </c>
      <c r="J58" s="48">
        <f t="shared" si="14"/>
        <v>29</v>
      </c>
      <c r="K58" s="43">
        <f t="shared" si="14"/>
        <v>4751000</v>
      </c>
      <c r="L58" s="48">
        <f t="shared" si="14"/>
        <v>29</v>
      </c>
      <c r="M58" s="43">
        <f t="shared" si="14"/>
        <v>4751000</v>
      </c>
      <c r="N58" s="48">
        <f t="shared" si="14"/>
        <v>133</v>
      </c>
      <c r="O58" s="43">
        <f t="shared" si="14"/>
        <v>23009000</v>
      </c>
    </row>
    <row r="59" spans="1:15" x14ac:dyDescent="0.3">
      <c r="J59" s="2"/>
      <c r="O59" s="44" t="s">
        <v>67</v>
      </c>
    </row>
    <row r="60" spans="1:15" x14ac:dyDescent="0.3">
      <c r="J60" s="2"/>
    </row>
    <row r="61" spans="1:15" x14ac:dyDescent="0.3">
      <c r="B61" s="73" t="s">
        <v>3</v>
      </c>
      <c r="C61" s="74"/>
      <c r="D61" s="79" t="s">
        <v>4</v>
      </c>
      <c r="E61" s="79"/>
      <c r="F61" s="79" t="s">
        <v>5</v>
      </c>
      <c r="G61" s="79"/>
      <c r="H61" s="79" t="s">
        <v>6</v>
      </c>
      <c r="I61" s="79"/>
      <c r="J61" s="79" t="s">
        <v>7</v>
      </c>
      <c r="K61" s="79"/>
      <c r="L61" s="79" t="s">
        <v>49</v>
      </c>
      <c r="M61" s="79"/>
      <c r="N61" s="79" t="s">
        <v>81</v>
      </c>
      <c r="O61" s="79"/>
    </row>
    <row r="62" spans="1:15" x14ac:dyDescent="0.3">
      <c r="B62" s="75"/>
      <c r="C62" s="76"/>
      <c r="D62" s="5" t="s">
        <v>11</v>
      </c>
      <c r="E62" s="37" t="s">
        <v>10</v>
      </c>
      <c r="F62" s="5" t="s">
        <v>11</v>
      </c>
      <c r="G62" s="37" t="s">
        <v>10</v>
      </c>
      <c r="H62" s="5" t="s">
        <v>11</v>
      </c>
      <c r="I62" s="37" t="s">
        <v>10</v>
      </c>
      <c r="J62" s="5" t="s">
        <v>11</v>
      </c>
      <c r="K62" s="37" t="s">
        <v>10</v>
      </c>
      <c r="L62" s="5" t="s">
        <v>11</v>
      </c>
      <c r="M62" s="37" t="s">
        <v>10</v>
      </c>
      <c r="N62" s="5" t="s">
        <v>11</v>
      </c>
      <c r="O62" s="37" t="s">
        <v>10</v>
      </c>
    </row>
    <row r="63" spans="1:15" x14ac:dyDescent="0.3">
      <c r="B63" s="77"/>
      <c r="C63" s="78"/>
      <c r="D63" s="6" t="s">
        <v>8</v>
      </c>
      <c r="E63" s="38" t="s">
        <v>9</v>
      </c>
      <c r="F63" s="6" t="s">
        <v>8</v>
      </c>
      <c r="G63" s="38" t="s">
        <v>9</v>
      </c>
      <c r="H63" s="6" t="s">
        <v>8</v>
      </c>
      <c r="I63" s="38" t="s">
        <v>9</v>
      </c>
      <c r="J63" s="6" t="s">
        <v>8</v>
      </c>
      <c r="K63" s="38" t="s">
        <v>9</v>
      </c>
      <c r="L63" s="6" t="s">
        <v>8</v>
      </c>
      <c r="M63" s="38" t="s">
        <v>9</v>
      </c>
      <c r="N63" s="6" t="s">
        <v>8</v>
      </c>
      <c r="O63" s="38" t="s">
        <v>9</v>
      </c>
    </row>
    <row r="64" spans="1:15" x14ac:dyDescent="0.3">
      <c r="B64" s="12" t="s">
        <v>35</v>
      </c>
      <c r="C64" s="10"/>
      <c r="D64" s="9"/>
      <c r="E64" s="39"/>
      <c r="F64" s="9"/>
      <c r="G64" s="39"/>
      <c r="H64" s="9"/>
      <c r="I64" s="39"/>
      <c r="J64" s="9"/>
      <c r="K64" s="39"/>
      <c r="L64" s="9"/>
      <c r="M64" s="39"/>
      <c r="N64" s="9"/>
      <c r="O64" s="45"/>
    </row>
    <row r="65" spans="1:15" x14ac:dyDescent="0.3">
      <c r="B65" s="8"/>
      <c r="C65" s="50" t="s">
        <v>73</v>
      </c>
      <c r="D65" s="3">
        <v>1</v>
      </c>
      <c r="E65" s="40">
        <v>20000</v>
      </c>
      <c r="F65" s="3">
        <v>1</v>
      </c>
      <c r="G65" s="40">
        <v>20000</v>
      </c>
      <c r="H65" s="3">
        <v>2</v>
      </c>
      <c r="I65" s="40">
        <v>50000</v>
      </c>
      <c r="J65" s="3">
        <v>2</v>
      </c>
      <c r="K65" s="40">
        <v>50000</v>
      </c>
      <c r="L65" s="3">
        <v>2</v>
      </c>
      <c r="M65" s="40">
        <v>50000</v>
      </c>
      <c r="N65" s="3">
        <f t="shared" ref="N65" si="15">SUM(D65+F65+H65+J65+L65)</f>
        <v>8</v>
      </c>
      <c r="O65" s="40">
        <f t="shared" ref="O65" si="16">SUM(E65+G65+I65+K65+M65)</f>
        <v>190000</v>
      </c>
    </row>
    <row r="66" spans="1:15" x14ac:dyDescent="0.3">
      <c r="B66" s="8"/>
      <c r="C66" s="50" t="s">
        <v>74</v>
      </c>
      <c r="D66" s="3">
        <v>1</v>
      </c>
      <c r="E66" s="40">
        <v>40000</v>
      </c>
      <c r="F66" s="3">
        <v>1</v>
      </c>
      <c r="G66" s="40">
        <v>40000</v>
      </c>
      <c r="H66" s="3">
        <v>2</v>
      </c>
      <c r="I66" s="40">
        <v>80000</v>
      </c>
      <c r="J66" s="3">
        <v>2</v>
      </c>
      <c r="K66" s="40">
        <v>80000</v>
      </c>
      <c r="L66" s="3">
        <v>2</v>
      </c>
      <c r="M66" s="40">
        <v>80000</v>
      </c>
      <c r="N66" s="3">
        <f t="shared" ref="N66:N67" si="17">SUM(D66+F66+H66+J66+L66)</f>
        <v>8</v>
      </c>
      <c r="O66" s="40">
        <f t="shared" ref="O66:O67" si="18">SUM(E66+G66+I66+K66+M66)</f>
        <v>320000</v>
      </c>
    </row>
    <row r="67" spans="1:15" x14ac:dyDescent="0.3">
      <c r="B67" s="8"/>
      <c r="C67" s="50" t="s">
        <v>37</v>
      </c>
      <c r="D67" s="3">
        <v>2</v>
      </c>
      <c r="E67" s="40">
        <v>80000</v>
      </c>
      <c r="F67" s="3">
        <v>2</v>
      </c>
      <c r="G67" s="40">
        <v>80000</v>
      </c>
      <c r="H67" s="3">
        <v>3</v>
      </c>
      <c r="I67" s="40">
        <v>280000</v>
      </c>
      <c r="J67" s="3">
        <v>3</v>
      </c>
      <c r="K67" s="40">
        <v>280000</v>
      </c>
      <c r="L67" s="3">
        <v>3</v>
      </c>
      <c r="M67" s="40">
        <v>280000</v>
      </c>
      <c r="N67" s="3">
        <f t="shared" si="17"/>
        <v>13</v>
      </c>
      <c r="O67" s="40">
        <f t="shared" si="18"/>
        <v>1000000</v>
      </c>
    </row>
    <row r="68" spans="1:15" x14ac:dyDescent="0.3">
      <c r="B68" s="8"/>
      <c r="C68" s="51" t="s">
        <v>34</v>
      </c>
      <c r="D68" s="4">
        <f t="shared" ref="D68:O68" si="19">SUM(D65:D67)</f>
        <v>4</v>
      </c>
      <c r="E68" s="43">
        <f t="shared" si="19"/>
        <v>140000</v>
      </c>
      <c r="F68" s="4">
        <f t="shared" si="19"/>
        <v>4</v>
      </c>
      <c r="G68" s="43">
        <f t="shared" si="19"/>
        <v>140000</v>
      </c>
      <c r="H68" s="4">
        <f t="shared" si="19"/>
        <v>7</v>
      </c>
      <c r="I68" s="43">
        <f t="shared" si="19"/>
        <v>410000</v>
      </c>
      <c r="J68" s="48">
        <f t="shared" si="19"/>
        <v>7</v>
      </c>
      <c r="K68" s="43">
        <f t="shared" si="19"/>
        <v>410000</v>
      </c>
      <c r="L68" s="4">
        <f t="shared" si="19"/>
        <v>7</v>
      </c>
      <c r="M68" s="43">
        <f t="shared" si="19"/>
        <v>410000</v>
      </c>
      <c r="N68" s="4">
        <f t="shared" si="19"/>
        <v>29</v>
      </c>
      <c r="O68" s="43">
        <f t="shared" si="19"/>
        <v>1510000</v>
      </c>
    </row>
    <row r="69" spans="1:15" x14ac:dyDescent="0.3">
      <c r="B69" s="7" t="s">
        <v>39</v>
      </c>
      <c r="C69" s="8"/>
      <c r="D69" s="9"/>
      <c r="E69" s="39"/>
      <c r="F69" s="9"/>
      <c r="G69" s="39"/>
      <c r="H69" s="9"/>
      <c r="I69" s="39"/>
      <c r="J69" s="9"/>
      <c r="K69" s="39"/>
      <c r="L69" s="9"/>
      <c r="M69" s="39"/>
      <c r="N69" s="9"/>
      <c r="O69" s="45"/>
    </row>
    <row r="70" spans="1:15" x14ac:dyDescent="0.3">
      <c r="B70" s="8"/>
      <c r="C70" s="50" t="s">
        <v>40</v>
      </c>
      <c r="D70" s="3">
        <v>3</v>
      </c>
      <c r="E70" s="40">
        <v>380000</v>
      </c>
      <c r="F70" s="3">
        <v>3</v>
      </c>
      <c r="G70" s="40">
        <v>380000</v>
      </c>
      <c r="H70" s="3">
        <v>3</v>
      </c>
      <c r="I70" s="40">
        <v>380000</v>
      </c>
      <c r="J70" s="3">
        <v>3</v>
      </c>
      <c r="K70" s="40">
        <v>380000</v>
      </c>
      <c r="L70" s="3">
        <v>3</v>
      </c>
      <c r="M70" s="40">
        <v>380000</v>
      </c>
      <c r="N70" s="3">
        <f t="shared" ref="N70" si="20">SUM(D70+F70+H70+J70+L70)</f>
        <v>15</v>
      </c>
      <c r="O70" s="40">
        <f t="shared" ref="O70" si="21">SUM(E70+G70+I70+K70+M70)</f>
        <v>1900000</v>
      </c>
    </row>
    <row r="71" spans="1:15" x14ac:dyDescent="0.3">
      <c r="B71" s="8"/>
      <c r="C71" s="50" t="s">
        <v>75</v>
      </c>
      <c r="D71" s="3">
        <v>1</v>
      </c>
      <c r="E71" s="40">
        <v>30000</v>
      </c>
      <c r="F71" s="3">
        <v>1</v>
      </c>
      <c r="G71" s="40">
        <v>30000</v>
      </c>
      <c r="H71" s="3">
        <v>2</v>
      </c>
      <c r="I71" s="40">
        <v>50000</v>
      </c>
      <c r="J71" s="3">
        <v>2</v>
      </c>
      <c r="K71" s="40">
        <v>50000</v>
      </c>
      <c r="L71" s="3">
        <v>2</v>
      </c>
      <c r="M71" s="40">
        <v>50000</v>
      </c>
      <c r="N71" s="3">
        <f t="shared" ref="N71:N77" si="22">SUM(D71+F71+H71+J71+L71)</f>
        <v>8</v>
      </c>
      <c r="O71" s="40">
        <f t="shared" ref="O71:O76" si="23">SUM(E71+G71+I71+K71+M71)</f>
        <v>210000</v>
      </c>
    </row>
    <row r="72" spans="1:15" x14ac:dyDescent="0.3">
      <c r="B72" s="8"/>
      <c r="C72" s="50" t="s">
        <v>76</v>
      </c>
      <c r="D72" s="3">
        <v>7</v>
      </c>
      <c r="E72" s="40">
        <v>658000</v>
      </c>
      <c r="F72" s="3">
        <v>7</v>
      </c>
      <c r="G72" s="40">
        <v>658000</v>
      </c>
      <c r="H72" s="3">
        <v>7</v>
      </c>
      <c r="I72" s="40">
        <v>658000</v>
      </c>
      <c r="J72" s="3">
        <v>7</v>
      </c>
      <c r="K72" s="40">
        <v>658000</v>
      </c>
      <c r="L72" s="3">
        <v>7</v>
      </c>
      <c r="M72" s="40">
        <v>658000</v>
      </c>
      <c r="N72" s="3">
        <f t="shared" si="22"/>
        <v>35</v>
      </c>
      <c r="O72" s="40">
        <f t="shared" si="23"/>
        <v>3290000</v>
      </c>
    </row>
    <row r="73" spans="1:15" x14ac:dyDescent="0.3">
      <c r="B73" s="8"/>
      <c r="C73" s="50" t="s">
        <v>41</v>
      </c>
      <c r="D73" s="3">
        <v>1</v>
      </c>
      <c r="E73" s="40">
        <v>180000</v>
      </c>
      <c r="F73" s="3">
        <v>2</v>
      </c>
      <c r="G73" s="40">
        <v>230000</v>
      </c>
      <c r="H73" s="3">
        <v>2</v>
      </c>
      <c r="I73" s="40">
        <v>230000</v>
      </c>
      <c r="J73" s="3">
        <v>2</v>
      </c>
      <c r="K73" s="40">
        <v>230000</v>
      </c>
      <c r="L73" s="3">
        <v>2</v>
      </c>
      <c r="M73" s="40">
        <v>230000</v>
      </c>
      <c r="N73" s="3">
        <f t="shared" si="22"/>
        <v>9</v>
      </c>
      <c r="O73" s="40">
        <f t="shared" si="23"/>
        <v>1100000</v>
      </c>
    </row>
    <row r="74" spans="1:15" x14ac:dyDescent="0.3">
      <c r="B74" s="8"/>
      <c r="C74" s="50" t="s">
        <v>77</v>
      </c>
      <c r="D74" s="3">
        <v>1</v>
      </c>
      <c r="E74" s="40">
        <v>80000</v>
      </c>
      <c r="F74" s="3">
        <v>1</v>
      </c>
      <c r="G74" s="40">
        <v>80000</v>
      </c>
      <c r="H74" s="3">
        <v>1</v>
      </c>
      <c r="I74" s="40">
        <v>80000</v>
      </c>
      <c r="J74" s="3">
        <v>1</v>
      </c>
      <c r="K74" s="40">
        <v>80000</v>
      </c>
      <c r="L74" s="3">
        <v>1</v>
      </c>
      <c r="M74" s="40">
        <v>80000</v>
      </c>
      <c r="N74" s="3">
        <f t="shared" si="22"/>
        <v>5</v>
      </c>
      <c r="O74" s="40">
        <f t="shared" si="23"/>
        <v>400000</v>
      </c>
    </row>
    <row r="75" spans="1:15" x14ac:dyDescent="0.3">
      <c r="A75" s="71"/>
      <c r="B75" s="8"/>
      <c r="C75" s="50" t="s">
        <v>78</v>
      </c>
      <c r="D75" s="3">
        <v>1</v>
      </c>
      <c r="E75" s="40">
        <v>80000</v>
      </c>
      <c r="F75" s="3">
        <v>1</v>
      </c>
      <c r="G75" s="40">
        <v>80000</v>
      </c>
      <c r="H75" s="3">
        <v>1</v>
      </c>
      <c r="I75" s="40">
        <v>80000</v>
      </c>
      <c r="J75" s="3">
        <v>1</v>
      </c>
      <c r="K75" s="40">
        <v>80000</v>
      </c>
      <c r="L75" s="3">
        <v>1</v>
      </c>
      <c r="M75" s="40">
        <v>80000</v>
      </c>
      <c r="N75" s="3">
        <f t="shared" si="22"/>
        <v>5</v>
      </c>
      <c r="O75" s="40">
        <f t="shared" si="23"/>
        <v>400000</v>
      </c>
    </row>
    <row r="76" spans="1:15" x14ac:dyDescent="0.3">
      <c r="A76" s="71"/>
      <c r="B76" s="8"/>
      <c r="C76" s="50" t="s">
        <v>79</v>
      </c>
      <c r="D76" s="3">
        <v>13</v>
      </c>
      <c r="E76" s="40">
        <v>2805000</v>
      </c>
      <c r="F76" s="3">
        <v>14</v>
      </c>
      <c r="G76" s="40">
        <v>2915000</v>
      </c>
      <c r="H76" s="3">
        <v>17</v>
      </c>
      <c r="I76" s="40">
        <v>4313000</v>
      </c>
      <c r="J76" s="3">
        <v>17</v>
      </c>
      <c r="K76" s="40">
        <v>4313000</v>
      </c>
      <c r="L76" s="3">
        <v>17</v>
      </c>
      <c r="M76" s="40">
        <v>4313000</v>
      </c>
      <c r="N76" s="3">
        <f t="shared" si="22"/>
        <v>78</v>
      </c>
      <c r="O76" s="40">
        <f t="shared" si="23"/>
        <v>18659000</v>
      </c>
    </row>
    <row r="77" spans="1:15" x14ac:dyDescent="0.3">
      <c r="B77" s="8"/>
      <c r="C77" s="50" t="s">
        <v>80</v>
      </c>
      <c r="D77" s="3">
        <v>4</v>
      </c>
      <c r="E77" s="40">
        <v>120000</v>
      </c>
      <c r="F77" s="3">
        <v>4</v>
      </c>
      <c r="G77" s="40">
        <v>120000</v>
      </c>
      <c r="H77" s="3">
        <v>4</v>
      </c>
      <c r="I77" s="40">
        <v>120000</v>
      </c>
      <c r="J77" s="3">
        <v>4</v>
      </c>
      <c r="K77" s="40">
        <v>120000</v>
      </c>
      <c r="L77" s="3">
        <v>4</v>
      </c>
      <c r="M77" s="40">
        <v>120000</v>
      </c>
      <c r="N77" s="3">
        <f t="shared" si="22"/>
        <v>20</v>
      </c>
      <c r="O77" s="40">
        <f>SUM(E77+G77+I77+K77+M77)</f>
        <v>600000</v>
      </c>
    </row>
    <row r="78" spans="1:15" x14ac:dyDescent="0.3">
      <c r="B78" s="8"/>
      <c r="C78" s="51" t="s">
        <v>34</v>
      </c>
      <c r="D78" s="4">
        <f t="shared" ref="D78:O78" si="24">SUM(D70:D77)</f>
        <v>31</v>
      </c>
      <c r="E78" s="43">
        <f t="shared" si="24"/>
        <v>4333000</v>
      </c>
      <c r="F78" s="4">
        <f t="shared" si="24"/>
        <v>33</v>
      </c>
      <c r="G78" s="43">
        <f t="shared" si="24"/>
        <v>4493000</v>
      </c>
      <c r="H78" s="4">
        <f t="shared" si="24"/>
        <v>37</v>
      </c>
      <c r="I78" s="43">
        <f t="shared" si="24"/>
        <v>5911000</v>
      </c>
      <c r="J78" s="48">
        <f t="shared" si="24"/>
        <v>37</v>
      </c>
      <c r="K78" s="43">
        <f t="shared" si="24"/>
        <v>5911000</v>
      </c>
      <c r="L78" s="4">
        <f t="shared" si="24"/>
        <v>37</v>
      </c>
      <c r="M78" s="43">
        <f t="shared" si="24"/>
        <v>5911000</v>
      </c>
      <c r="N78" s="4">
        <f t="shared" si="24"/>
        <v>175</v>
      </c>
      <c r="O78" s="43">
        <f t="shared" si="24"/>
        <v>26559000</v>
      </c>
    </row>
    <row r="79" spans="1:15" x14ac:dyDescent="0.3">
      <c r="B79" s="8"/>
      <c r="C79" s="51" t="s">
        <v>46</v>
      </c>
      <c r="D79" s="4">
        <f>D18+D25+D46+D51+D58+D68+D78</f>
        <v>134</v>
      </c>
      <c r="E79" s="43">
        <f t="shared" ref="E79:O79" si="25">E18+E25+E46+E51+E58+E68+E78</f>
        <v>37416000</v>
      </c>
      <c r="F79" s="48">
        <f t="shared" si="25"/>
        <v>147</v>
      </c>
      <c r="G79" s="43">
        <f t="shared" si="25"/>
        <v>38767000</v>
      </c>
      <c r="H79" s="48">
        <f t="shared" si="25"/>
        <v>221</v>
      </c>
      <c r="I79" s="43">
        <f t="shared" si="25"/>
        <v>56645250</v>
      </c>
      <c r="J79" s="48">
        <f t="shared" si="25"/>
        <v>220</v>
      </c>
      <c r="K79" s="43">
        <f t="shared" si="25"/>
        <v>56585250</v>
      </c>
      <c r="L79" s="48">
        <f>L18+L25+L46+L51+L58+L68+L78</f>
        <v>220</v>
      </c>
      <c r="M79" s="43">
        <f t="shared" si="25"/>
        <v>57025250</v>
      </c>
      <c r="N79" s="48">
        <f t="shared" si="25"/>
        <v>942</v>
      </c>
      <c r="O79" s="43">
        <f t="shared" si="25"/>
        <v>246438750</v>
      </c>
    </row>
    <row r="86" spans="1:15" x14ac:dyDescent="0.3">
      <c r="A86" s="71">
        <v>87</v>
      </c>
    </row>
    <row r="87" spans="1:15" x14ac:dyDescent="0.3">
      <c r="A87" s="71"/>
    </row>
    <row r="89" spans="1:15" x14ac:dyDescent="0.3">
      <c r="O89" s="44" t="s">
        <v>47</v>
      </c>
    </row>
    <row r="91" spans="1:15" x14ac:dyDescent="0.3">
      <c r="B91" s="72" t="s">
        <v>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x14ac:dyDescent="0.3">
      <c r="B92" s="72" t="s">
        <v>82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x14ac:dyDescent="0.3">
      <c r="B93" s="72" t="s">
        <v>2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5" spans="1:15" x14ac:dyDescent="0.3">
      <c r="B95" s="73" t="s">
        <v>3</v>
      </c>
      <c r="C95" s="74"/>
      <c r="D95" s="79" t="s">
        <v>4</v>
      </c>
      <c r="E95" s="79"/>
      <c r="F95" s="79" t="s">
        <v>5</v>
      </c>
      <c r="G95" s="79"/>
      <c r="H95" s="79" t="s">
        <v>6</v>
      </c>
      <c r="I95" s="79"/>
      <c r="J95" s="79" t="s">
        <v>7</v>
      </c>
      <c r="K95" s="79"/>
      <c r="L95" s="79" t="s">
        <v>49</v>
      </c>
      <c r="M95" s="79"/>
      <c r="N95" s="79" t="s">
        <v>81</v>
      </c>
      <c r="O95" s="79"/>
    </row>
    <row r="96" spans="1:15" x14ac:dyDescent="0.3">
      <c r="B96" s="75"/>
      <c r="C96" s="76"/>
      <c r="D96" s="5" t="s">
        <v>11</v>
      </c>
      <c r="E96" s="37" t="s">
        <v>10</v>
      </c>
      <c r="F96" s="5" t="s">
        <v>11</v>
      </c>
      <c r="G96" s="37" t="s">
        <v>10</v>
      </c>
      <c r="H96" s="5" t="s">
        <v>11</v>
      </c>
      <c r="I96" s="37" t="s">
        <v>10</v>
      </c>
      <c r="J96" s="5" t="s">
        <v>11</v>
      </c>
      <c r="K96" s="37" t="s">
        <v>10</v>
      </c>
      <c r="L96" s="5" t="s">
        <v>11</v>
      </c>
      <c r="M96" s="37" t="s">
        <v>10</v>
      </c>
      <c r="N96" s="5" t="s">
        <v>11</v>
      </c>
      <c r="O96" s="37" t="s">
        <v>10</v>
      </c>
    </row>
    <row r="97" spans="2:15" x14ac:dyDescent="0.3">
      <c r="B97" s="77"/>
      <c r="C97" s="78"/>
      <c r="D97" s="6" t="s">
        <v>8</v>
      </c>
      <c r="E97" s="38" t="s">
        <v>9</v>
      </c>
      <c r="F97" s="6" t="s">
        <v>8</v>
      </c>
      <c r="G97" s="38" t="s">
        <v>9</v>
      </c>
      <c r="H97" s="6" t="s">
        <v>8</v>
      </c>
      <c r="I97" s="38" t="s">
        <v>9</v>
      </c>
      <c r="J97" s="6" t="s">
        <v>8</v>
      </c>
      <c r="K97" s="38" t="s">
        <v>9</v>
      </c>
      <c r="L97" s="6" t="s">
        <v>8</v>
      </c>
      <c r="M97" s="38" t="s">
        <v>9</v>
      </c>
      <c r="N97" s="6" t="s">
        <v>8</v>
      </c>
      <c r="O97" s="38" t="s">
        <v>9</v>
      </c>
    </row>
    <row r="98" spans="2:15" x14ac:dyDescent="0.3">
      <c r="B98" s="12" t="s">
        <v>13</v>
      </c>
      <c r="C98" s="10"/>
      <c r="D98" s="9"/>
      <c r="E98" s="39"/>
      <c r="F98" s="9"/>
      <c r="G98" s="39"/>
      <c r="H98" s="9"/>
      <c r="I98" s="39"/>
      <c r="J98" s="9"/>
      <c r="K98" s="39"/>
      <c r="L98" s="9"/>
      <c r="M98" s="39"/>
      <c r="N98" s="9"/>
      <c r="O98" s="45"/>
    </row>
    <row r="99" spans="2:15" x14ac:dyDescent="0.3">
      <c r="B99" s="8"/>
      <c r="C99" s="50" t="s">
        <v>50</v>
      </c>
      <c r="D99" s="3">
        <v>5</v>
      </c>
      <c r="E99" s="40">
        <v>29000000</v>
      </c>
      <c r="F99" s="3">
        <v>5</v>
      </c>
      <c r="G99" s="40">
        <v>29050000</v>
      </c>
      <c r="H99" s="3">
        <v>5</v>
      </c>
      <c r="I99" s="40">
        <v>34750000</v>
      </c>
      <c r="J99" s="3">
        <v>5</v>
      </c>
      <c r="K99" s="40">
        <v>34750000</v>
      </c>
      <c r="L99" s="3">
        <v>5</v>
      </c>
      <c r="M99" s="40">
        <v>34750000</v>
      </c>
      <c r="N99" s="3">
        <f>SUM(D99+F99+H99+J99+L99)</f>
        <v>25</v>
      </c>
      <c r="O99" s="40">
        <f>SUM(E99+G99+I99+K99+M99)</f>
        <v>162300000</v>
      </c>
    </row>
    <row r="100" spans="2:15" x14ac:dyDescent="0.3">
      <c r="B100" s="8"/>
      <c r="C100" s="50" t="s">
        <v>15</v>
      </c>
      <c r="D100" s="3">
        <v>2</v>
      </c>
      <c r="E100" s="40">
        <v>2500000</v>
      </c>
      <c r="F100" s="3">
        <v>5</v>
      </c>
      <c r="G100" s="40">
        <v>7280000</v>
      </c>
      <c r="H100" s="3">
        <v>5</v>
      </c>
      <c r="I100" s="40">
        <v>7280000</v>
      </c>
      <c r="J100" s="3">
        <v>5</v>
      </c>
      <c r="K100" s="40">
        <v>7280000</v>
      </c>
      <c r="L100" s="3">
        <v>5</v>
      </c>
      <c r="M100" s="40">
        <v>7280000</v>
      </c>
      <c r="N100" s="3">
        <f t="shared" ref="N100" si="26">SUM(D100+F100+H100+J100+L100)</f>
        <v>22</v>
      </c>
      <c r="O100" s="40">
        <f t="shared" ref="O100" si="27">SUM(E100+G100+I100+K100+M100)</f>
        <v>31620000</v>
      </c>
    </row>
    <row r="101" spans="2:15" x14ac:dyDescent="0.3">
      <c r="B101" s="8"/>
      <c r="C101" s="51" t="s">
        <v>34</v>
      </c>
      <c r="D101" s="48">
        <f>SUM(D99:D100)</f>
        <v>7</v>
      </c>
      <c r="E101" s="43">
        <f t="shared" ref="E101:M101" si="28">SUM(E99:E100)</f>
        <v>31500000</v>
      </c>
      <c r="F101" s="48">
        <f t="shared" si="28"/>
        <v>10</v>
      </c>
      <c r="G101" s="43">
        <f t="shared" si="28"/>
        <v>36330000</v>
      </c>
      <c r="H101" s="48">
        <f t="shared" si="28"/>
        <v>10</v>
      </c>
      <c r="I101" s="43">
        <f t="shared" si="28"/>
        <v>42030000</v>
      </c>
      <c r="J101" s="48">
        <f t="shared" si="28"/>
        <v>10</v>
      </c>
      <c r="K101" s="43">
        <f t="shared" si="28"/>
        <v>42030000</v>
      </c>
      <c r="L101" s="48">
        <f t="shared" si="28"/>
        <v>10</v>
      </c>
      <c r="M101" s="43">
        <f t="shared" si="28"/>
        <v>42030000</v>
      </c>
      <c r="N101" s="48">
        <f>SUM(N99:N100)</f>
        <v>47</v>
      </c>
      <c r="O101" s="43">
        <f t="shared" ref="O101" si="29">SUM(O99:O100)</f>
        <v>193920000</v>
      </c>
    </row>
    <row r="102" spans="2:15" x14ac:dyDescent="0.3">
      <c r="B102" s="12" t="s">
        <v>30</v>
      </c>
      <c r="C102" s="10"/>
      <c r="D102" s="11"/>
      <c r="E102" s="41"/>
      <c r="F102" s="11"/>
      <c r="G102" s="41"/>
      <c r="H102" s="11"/>
      <c r="I102" s="41"/>
      <c r="J102" s="11"/>
      <c r="K102" s="41"/>
      <c r="L102" s="11"/>
      <c r="M102" s="41"/>
      <c r="N102" s="11"/>
      <c r="O102" s="46"/>
    </row>
    <row r="103" spans="2:15" x14ac:dyDescent="0.3">
      <c r="B103" s="8"/>
      <c r="C103" s="50" t="s">
        <v>83</v>
      </c>
      <c r="D103" s="3">
        <v>1</v>
      </c>
      <c r="E103" s="40">
        <v>1179600</v>
      </c>
      <c r="F103" s="3">
        <v>1</v>
      </c>
      <c r="G103" s="40">
        <v>1179600</v>
      </c>
      <c r="H103" s="3">
        <v>1</v>
      </c>
      <c r="I103" s="40">
        <v>1179600</v>
      </c>
      <c r="J103" s="3">
        <v>1</v>
      </c>
      <c r="K103" s="40">
        <v>1179600</v>
      </c>
      <c r="L103" s="3">
        <v>1</v>
      </c>
      <c r="M103" s="40">
        <v>1179600</v>
      </c>
      <c r="N103" s="3">
        <f>SUM(D103+F103+H103+J103+L103)</f>
        <v>5</v>
      </c>
      <c r="O103" s="40">
        <f>SUM(E103+G103+I103+K103+M103)</f>
        <v>5898000</v>
      </c>
    </row>
    <row r="104" spans="2:15" x14ac:dyDescent="0.3">
      <c r="B104" s="8"/>
      <c r="C104" s="51" t="s">
        <v>34</v>
      </c>
      <c r="D104" s="48">
        <f t="shared" ref="D104:O104" si="30">SUM(D103:D103)</f>
        <v>1</v>
      </c>
      <c r="E104" s="43">
        <f t="shared" si="30"/>
        <v>1179600</v>
      </c>
      <c r="F104" s="48">
        <f t="shared" si="30"/>
        <v>1</v>
      </c>
      <c r="G104" s="43">
        <f t="shared" si="30"/>
        <v>1179600</v>
      </c>
      <c r="H104" s="48">
        <f t="shared" si="30"/>
        <v>1</v>
      </c>
      <c r="I104" s="43">
        <f t="shared" si="30"/>
        <v>1179600</v>
      </c>
      <c r="J104" s="48">
        <f t="shared" si="30"/>
        <v>1</v>
      </c>
      <c r="K104" s="43">
        <f t="shared" si="30"/>
        <v>1179600</v>
      </c>
      <c r="L104" s="48">
        <f t="shared" si="30"/>
        <v>1</v>
      </c>
      <c r="M104" s="43">
        <f t="shared" si="30"/>
        <v>1179600</v>
      </c>
      <c r="N104" s="48">
        <f t="shared" si="30"/>
        <v>5</v>
      </c>
      <c r="O104" s="43">
        <f t="shared" si="30"/>
        <v>5898000</v>
      </c>
    </row>
    <row r="105" spans="2:15" x14ac:dyDescent="0.3">
      <c r="B105" s="8"/>
      <c r="C105" s="51" t="s">
        <v>46</v>
      </c>
      <c r="D105" s="48">
        <f>D101+D104</f>
        <v>8</v>
      </c>
      <c r="E105" s="43">
        <f t="shared" ref="E105:O105" si="31">E101+E104</f>
        <v>32679600</v>
      </c>
      <c r="F105" s="48">
        <f t="shared" si="31"/>
        <v>11</v>
      </c>
      <c r="G105" s="43">
        <f t="shared" si="31"/>
        <v>37509600</v>
      </c>
      <c r="H105" s="48">
        <f t="shared" si="31"/>
        <v>11</v>
      </c>
      <c r="I105" s="43">
        <f t="shared" si="31"/>
        <v>43209600</v>
      </c>
      <c r="J105" s="48">
        <f t="shared" si="31"/>
        <v>11</v>
      </c>
      <c r="K105" s="43">
        <f t="shared" si="31"/>
        <v>43209600</v>
      </c>
      <c r="L105" s="48">
        <f t="shared" si="31"/>
        <v>11</v>
      </c>
      <c r="M105" s="43">
        <f t="shared" si="31"/>
        <v>43209600</v>
      </c>
      <c r="N105" s="48">
        <f t="shared" si="31"/>
        <v>52</v>
      </c>
      <c r="O105" s="43">
        <f t="shared" si="31"/>
        <v>199818000</v>
      </c>
    </row>
    <row r="116" spans="1:8" x14ac:dyDescent="0.3">
      <c r="A116" s="71">
        <v>88</v>
      </c>
    </row>
    <row r="117" spans="1:8" x14ac:dyDescent="0.3">
      <c r="A117" s="71"/>
    </row>
    <row r="120" spans="1:8" x14ac:dyDescent="0.3">
      <c r="D120" s="2">
        <v>2</v>
      </c>
      <c r="E120" s="36">
        <v>2</v>
      </c>
      <c r="F120" s="2">
        <v>3</v>
      </c>
      <c r="G120" s="36">
        <v>7</v>
      </c>
      <c r="H120" s="2">
        <v>4</v>
      </c>
    </row>
  </sheetData>
  <sortState ref="A24">
    <sortCondition descending="1" ref="A25"/>
  </sortState>
  <mergeCells count="38">
    <mergeCell ref="A27:A28"/>
    <mergeCell ref="A75:A76"/>
    <mergeCell ref="B61:C63"/>
    <mergeCell ref="D61:E61"/>
    <mergeCell ref="F61:G61"/>
    <mergeCell ref="H61:I61"/>
    <mergeCell ref="L61:M61"/>
    <mergeCell ref="N61:O61"/>
    <mergeCell ref="N7:O7"/>
    <mergeCell ref="J61:K61"/>
    <mergeCell ref="B3:O3"/>
    <mergeCell ref="B4:O4"/>
    <mergeCell ref="B5:O5"/>
    <mergeCell ref="B33:C35"/>
    <mergeCell ref="D33:E33"/>
    <mergeCell ref="F33:G33"/>
    <mergeCell ref="H33:I33"/>
    <mergeCell ref="L33:M33"/>
    <mergeCell ref="N33:O33"/>
    <mergeCell ref="B7:C9"/>
    <mergeCell ref="D7:E7"/>
    <mergeCell ref="F7:G7"/>
    <mergeCell ref="H7:I7"/>
    <mergeCell ref="L7:M7"/>
    <mergeCell ref="J7:K7"/>
    <mergeCell ref="J33:K33"/>
    <mergeCell ref="A116:A117"/>
    <mergeCell ref="A86:A87"/>
    <mergeCell ref="B91:O91"/>
    <mergeCell ref="B92:O92"/>
    <mergeCell ref="B93:O93"/>
    <mergeCell ref="B95:C97"/>
    <mergeCell ref="D95:E95"/>
    <mergeCell ref="F95:G95"/>
    <mergeCell ref="H95:I95"/>
    <mergeCell ref="J95:K95"/>
    <mergeCell ref="L95:M95"/>
    <mergeCell ref="N95:O95"/>
  </mergeCells>
  <pageMargins left="0.39370078740157483" right="0.19685039370078741" top="0.62992125984251968" bottom="0.31496062992125984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9" workbookViewId="0">
      <selection activeCell="C22" sqref="C22"/>
    </sheetView>
  </sheetViews>
  <sheetFormatPr defaultRowHeight="24" x14ac:dyDescent="0.55000000000000004"/>
  <cols>
    <col min="1" max="1" width="3.75" style="14" customWidth="1"/>
    <col min="2" max="2" width="3.875" style="14" customWidth="1"/>
    <col min="3" max="3" width="30.875" style="14" customWidth="1"/>
    <col min="4" max="4" width="8" style="15" customWidth="1"/>
    <col min="5" max="5" width="10.5" style="15" customWidth="1"/>
    <col min="6" max="6" width="8" style="15" customWidth="1"/>
    <col min="7" max="7" width="10.5" style="15" customWidth="1"/>
    <col min="8" max="8" width="8" style="15" customWidth="1"/>
    <col min="9" max="9" width="10.5" style="15" customWidth="1"/>
    <col min="10" max="10" width="8" style="15" customWidth="1"/>
    <col min="11" max="11" width="10.5" style="15" customWidth="1"/>
    <col min="12" max="12" width="8" style="15" customWidth="1"/>
    <col min="13" max="13" width="10.5" style="15" customWidth="1"/>
    <col min="14" max="16384" width="9" style="14"/>
  </cols>
  <sheetData>
    <row r="1" spans="2:13" x14ac:dyDescent="0.55000000000000004">
      <c r="M1" s="16" t="s">
        <v>12</v>
      </c>
    </row>
    <row r="2" spans="2:13" ht="23.25" customHeight="1" x14ac:dyDescent="0.55000000000000004"/>
    <row r="3" spans="2:13" x14ac:dyDescent="0.55000000000000004">
      <c r="B3" s="80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2:13" x14ac:dyDescent="0.55000000000000004">
      <c r="B4" s="80" t="s">
        <v>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2:13" x14ac:dyDescent="0.55000000000000004">
      <c r="B5" s="80" t="s">
        <v>2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7" spans="2:13" x14ac:dyDescent="0.55000000000000004">
      <c r="B7" s="81" t="s">
        <v>3</v>
      </c>
      <c r="C7" s="82"/>
      <c r="D7" s="87" t="s">
        <v>4</v>
      </c>
      <c r="E7" s="87"/>
      <c r="F7" s="87" t="s">
        <v>5</v>
      </c>
      <c r="G7" s="87"/>
      <c r="H7" s="87" t="s">
        <v>6</v>
      </c>
      <c r="I7" s="87"/>
      <c r="J7" s="87" t="s">
        <v>7</v>
      </c>
      <c r="K7" s="87"/>
      <c r="L7" s="87" t="s">
        <v>20</v>
      </c>
      <c r="M7" s="87"/>
    </row>
    <row r="8" spans="2:13" x14ac:dyDescent="0.55000000000000004">
      <c r="B8" s="83"/>
      <c r="C8" s="84"/>
      <c r="D8" s="17" t="s">
        <v>11</v>
      </c>
      <c r="E8" s="17" t="s">
        <v>10</v>
      </c>
      <c r="F8" s="17" t="s">
        <v>11</v>
      </c>
      <c r="G8" s="17" t="s">
        <v>10</v>
      </c>
      <c r="H8" s="17" t="s">
        <v>11</v>
      </c>
      <c r="I8" s="17" t="s">
        <v>10</v>
      </c>
      <c r="J8" s="17" t="s">
        <v>11</v>
      </c>
      <c r="K8" s="17" t="s">
        <v>10</v>
      </c>
      <c r="L8" s="17" t="s">
        <v>11</v>
      </c>
      <c r="M8" s="17" t="s">
        <v>10</v>
      </c>
    </row>
    <row r="9" spans="2:13" x14ac:dyDescent="0.55000000000000004">
      <c r="B9" s="85"/>
      <c r="C9" s="86"/>
      <c r="D9" s="18" t="s">
        <v>8</v>
      </c>
      <c r="E9" s="18" t="s">
        <v>9</v>
      </c>
      <c r="F9" s="18" t="s">
        <v>8</v>
      </c>
      <c r="G9" s="18" t="s">
        <v>9</v>
      </c>
      <c r="H9" s="18" t="s">
        <v>8</v>
      </c>
      <c r="I9" s="18" t="s">
        <v>9</v>
      </c>
      <c r="J9" s="18" t="s">
        <v>8</v>
      </c>
      <c r="K9" s="18" t="s">
        <v>9</v>
      </c>
      <c r="L9" s="18" t="s">
        <v>8</v>
      </c>
      <c r="M9" s="18" t="s">
        <v>9</v>
      </c>
    </row>
    <row r="10" spans="2:13" x14ac:dyDescent="0.55000000000000004">
      <c r="B10" s="19" t="s">
        <v>13</v>
      </c>
      <c r="C10" s="20"/>
      <c r="D10" s="21"/>
      <c r="E10" s="21"/>
      <c r="F10" s="21"/>
      <c r="G10" s="21"/>
      <c r="H10" s="21"/>
      <c r="I10" s="21"/>
      <c r="J10" s="21"/>
      <c r="K10" s="21"/>
      <c r="L10" s="21"/>
      <c r="M10" s="22"/>
    </row>
    <row r="11" spans="2:13" x14ac:dyDescent="0.55000000000000004">
      <c r="B11" s="23"/>
      <c r="C11" s="23" t="s">
        <v>14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2:13" x14ac:dyDescent="0.55000000000000004">
      <c r="B12" s="23"/>
      <c r="C12" s="23" t="s">
        <v>15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</row>
    <row r="13" spans="2:13" x14ac:dyDescent="0.55000000000000004">
      <c r="B13" s="23"/>
      <c r="C13" s="16" t="s">
        <v>34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</row>
    <row r="14" spans="2:13" x14ac:dyDescent="0.55000000000000004">
      <c r="B14" s="19" t="s">
        <v>16</v>
      </c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2"/>
    </row>
    <row r="15" spans="2:13" x14ac:dyDescent="0.55000000000000004">
      <c r="B15" s="23"/>
      <c r="C15" s="23" t="s">
        <v>17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</row>
    <row r="16" spans="2:13" x14ac:dyDescent="0.55000000000000004">
      <c r="B16" s="23"/>
      <c r="C16" s="23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7" spans="1:13" x14ac:dyDescent="0.55000000000000004">
      <c r="B17" s="23"/>
      <c r="C17" s="23" t="s">
        <v>19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3" x14ac:dyDescent="0.55000000000000004">
      <c r="B18" s="23"/>
      <c r="C18" s="16" t="s">
        <v>34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55000000000000004">
      <c r="B19" s="30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3"/>
    </row>
    <row r="20" spans="1:13" x14ac:dyDescent="0.55000000000000004">
      <c r="A20" s="88">
        <v>113</v>
      </c>
      <c r="B20" s="30"/>
      <c r="C20" s="31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x14ac:dyDescent="0.55000000000000004">
      <c r="A21" s="88"/>
      <c r="B21" s="30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55000000000000004">
      <c r="M22" s="16" t="s">
        <v>12</v>
      </c>
    </row>
    <row r="24" spans="1:13" x14ac:dyDescent="0.55000000000000004">
      <c r="B24" s="81" t="s">
        <v>3</v>
      </c>
      <c r="C24" s="82"/>
      <c r="D24" s="87" t="s">
        <v>4</v>
      </c>
      <c r="E24" s="87"/>
      <c r="F24" s="87" t="s">
        <v>5</v>
      </c>
      <c r="G24" s="87"/>
      <c r="H24" s="87" t="s">
        <v>6</v>
      </c>
      <c r="I24" s="87"/>
      <c r="J24" s="87" t="s">
        <v>7</v>
      </c>
      <c r="K24" s="87"/>
      <c r="L24" s="87" t="s">
        <v>20</v>
      </c>
      <c r="M24" s="87"/>
    </row>
    <row r="25" spans="1:13" x14ac:dyDescent="0.55000000000000004">
      <c r="B25" s="83"/>
      <c r="C25" s="84"/>
      <c r="D25" s="17" t="s">
        <v>11</v>
      </c>
      <c r="E25" s="17" t="s">
        <v>10</v>
      </c>
      <c r="F25" s="17" t="s">
        <v>11</v>
      </c>
      <c r="G25" s="17" t="s">
        <v>10</v>
      </c>
      <c r="H25" s="17" t="s">
        <v>11</v>
      </c>
      <c r="I25" s="17" t="s">
        <v>10</v>
      </c>
      <c r="J25" s="17" t="s">
        <v>11</v>
      </c>
      <c r="K25" s="17" t="s">
        <v>10</v>
      </c>
      <c r="L25" s="17" t="s">
        <v>11</v>
      </c>
      <c r="M25" s="17" t="s">
        <v>10</v>
      </c>
    </row>
    <row r="26" spans="1:13" x14ac:dyDescent="0.55000000000000004">
      <c r="B26" s="85"/>
      <c r="C26" s="86"/>
      <c r="D26" s="18" t="s">
        <v>8</v>
      </c>
      <c r="E26" s="18" t="s">
        <v>9</v>
      </c>
      <c r="F26" s="18" t="s">
        <v>8</v>
      </c>
      <c r="G26" s="18" t="s">
        <v>9</v>
      </c>
      <c r="H26" s="18" t="s">
        <v>8</v>
      </c>
      <c r="I26" s="18" t="s">
        <v>9</v>
      </c>
      <c r="J26" s="18" t="s">
        <v>8</v>
      </c>
      <c r="K26" s="18" t="s">
        <v>9</v>
      </c>
      <c r="L26" s="18" t="s">
        <v>8</v>
      </c>
      <c r="M26" s="18" t="s">
        <v>9</v>
      </c>
    </row>
    <row r="27" spans="1:13" x14ac:dyDescent="0.55000000000000004">
      <c r="B27" s="19" t="s">
        <v>21</v>
      </c>
      <c r="C27" s="20"/>
      <c r="D27" s="21"/>
      <c r="E27" s="21"/>
      <c r="F27" s="21"/>
      <c r="G27" s="21"/>
      <c r="H27" s="21"/>
      <c r="I27" s="21"/>
      <c r="J27" s="21"/>
      <c r="K27" s="21"/>
      <c r="L27" s="21"/>
      <c r="M27" s="22"/>
    </row>
    <row r="28" spans="1:13" x14ac:dyDescent="0.55000000000000004">
      <c r="B28" s="23"/>
      <c r="C28" s="23" t="s">
        <v>22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</row>
    <row r="29" spans="1:13" x14ac:dyDescent="0.55000000000000004">
      <c r="B29" s="23"/>
      <c r="C29" s="23" t="s">
        <v>23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x14ac:dyDescent="0.55000000000000004">
      <c r="B30" s="23"/>
      <c r="C30" s="23" t="s">
        <v>24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x14ac:dyDescent="0.55000000000000004">
      <c r="B31" s="23"/>
      <c r="C31" s="23" t="s">
        <v>25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13" x14ac:dyDescent="0.55000000000000004">
      <c r="B32" s="23"/>
      <c r="C32" s="23" t="s">
        <v>26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1:13" x14ac:dyDescent="0.55000000000000004">
      <c r="B33" s="23"/>
      <c r="C33" s="16" t="s">
        <v>34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1:13" x14ac:dyDescent="0.55000000000000004">
      <c r="B34" s="19" t="s">
        <v>27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2"/>
    </row>
    <row r="35" spans="1:13" x14ac:dyDescent="0.55000000000000004">
      <c r="B35" s="23"/>
      <c r="C35" s="23" t="s">
        <v>28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x14ac:dyDescent="0.55000000000000004">
      <c r="B36" s="23"/>
      <c r="C36" s="23" t="s">
        <v>29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55000000000000004">
      <c r="B37" s="23"/>
      <c r="C37" s="16" t="s">
        <v>34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55000000000000004">
      <c r="B38" s="19" t="s">
        <v>30</v>
      </c>
      <c r="C38" s="20"/>
      <c r="D38" s="25"/>
      <c r="E38" s="25"/>
      <c r="F38" s="25"/>
      <c r="G38" s="25"/>
      <c r="H38" s="25"/>
      <c r="I38" s="25"/>
      <c r="J38" s="25"/>
      <c r="K38" s="25"/>
      <c r="L38" s="25"/>
      <c r="M38" s="26"/>
    </row>
    <row r="39" spans="1:13" x14ac:dyDescent="0.55000000000000004">
      <c r="B39" s="23"/>
      <c r="C39" s="23" t="s">
        <v>31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x14ac:dyDescent="0.55000000000000004">
      <c r="B40" s="23"/>
      <c r="C40" s="23" t="s">
        <v>32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45" customHeight="1" x14ac:dyDescent="0.55000000000000004">
      <c r="A41" s="88">
        <v>114</v>
      </c>
      <c r="B41" s="23"/>
      <c r="C41" s="27" t="s">
        <v>33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x14ac:dyDescent="0.55000000000000004">
      <c r="A42" s="89"/>
      <c r="B42" s="23"/>
      <c r="C42" s="16" t="s">
        <v>34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x14ac:dyDescent="0.55000000000000004">
      <c r="M43" s="16" t="s">
        <v>12</v>
      </c>
    </row>
    <row r="45" spans="1:13" x14ac:dyDescent="0.55000000000000004">
      <c r="B45" s="81" t="s">
        <v>3</v>
      </c>
      <c r="C45" s="82"/>
      <c r="D45" s="87" t="s">
        <v>4</v>
      </c>
      <c r="E45" s="87"/>
      <c r="F45" s="87" t="s">
        <v>5</v>
      </c>
      <c r="G45" s="87"/>
      <c r="H45" s="87" t="s">
        <v>6</v>
      </c>
      <c r="I45" s="87"/>
      <c r="J45" s="87" t="s">
        <v>7</v>
      </c>
      <c r="K45" s="87"/>
      <c r="L45" s="87" t="s">
        <v>20</v>
      </c>
      <c r="M45" s="87"/>
    </row>
    <row r="46" spans="1:13" x14ac:dyDescent="0.55000000000000004">
      <c r="A46" s="88"/>
      <c r="B46" s="83"/>
      <c r="C46" s="84"/>
      <c r="D46" s="17" t="s">
        <v>11</v>
      </c>
      <c r="E46" s="17" t="s">
        <v>10</v>
      </c>
      <c r="F46" s="17" t="s">
        <v>11</v>
      </c>
      <c r="G46" s="17" t="s">
        <v>10</v>
      </c>
      <c r="H46" s="17" t="s">
        <v>11</v>
      </c>
      <c r="I46" s="17" t="s">
        <v>10</v>
      </c>
      <c r="J46" s="17" t="s">
        <v>11</v>
      </c>
      <c r="K46" s="17" t="s">
        <v>10</v>
      </c>
      <c r="L46" s="17" t="s">
        <v>11</v>
      </c>
      <c r="M46" s="17" t="s">
        <v>10</v>
      </c>
    </row>
    <row r="47" spans="1:13" x14ac:dyDescent="0.55000000000000004">
      <c r="A47" s="88"/>
      <c r="B47" s="85"/>
      <c r="C47" s="86"/>
      <c r="D47" s="18" t="s">
        <v>8</v>
      </c>
      <c r="E47" s="18" t="s">
        <v>9</v>
      </c>
      <c r="F47" s="18" t="s">
        <v>8</v>
      </c>
      <c r="G47" s="18" t="s">
        <v>9</v>
      </c>
      <c r="H47" s="18" t="s">
        <v>8</v>
      </c>
      <c r="I47" s="18" t="s">
        <v>9</v>
      </c>
      <c r="J47" s="18" t="s">
        <v>8</v>
      </c>
      <c r="K47" s="18" t="s">
        <v>9</v>
      </c>
      <c r="L47" s="18" t="s">
        <v>8</v>
      </c>
      <c r="M47" s="18" t="s">
        <v>9</v>
      </c>
    </row>
    <row r="48" spans="1:13" x14ac:dyDescent="0.55000000000000004">
      <c r="B48" s="19" t="s">
        <v>35</v>
      </c>
      <c r="C48" s="20"/>
      <c r="D48" s="21"/>
      <c r="E48" s="21"/>
      <c r="F48" s="21"/>
      <c r="G48" s="21"/>
      <c r="H48" s="21"/>
      <c r="I48" s="21"/>
      <c r="J48" s="21"/>
      <c r="K48" s="21"/>
      <c r="L48" s="21"/>
      <c r="M48" s="22"/>
    </row>
    <row r="49" spans="1:13" x14ac:dyDescent="0.55000000000000004">
      <c r="B49" s="23"/>
      <c r="C49" s="23" t="s">
        <v>36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x14ac:dyDescent="0.55000000000000004">
      <c r="B50" s="23"/>
      <c r="C50" s="23" t="s">
        <v>37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x14ac:dyDescent="0.55000000000000004">
      <c r="B51" s="23"/>
      <c r="C51" s="23" t="s">
        <v>38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x14ac:dyDescent="0.55000000000000004">
      <c r="B52" s="23"/>
      <c r="C52" s="16" t="s">
        <v>34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x14ac:dyDescent="0.55000000000000004">
      <c r="B53" s="28" t="s">
        <v>39</v>
      </c>
      <c r="C53" s="29"/>
      <c r="D53" s="21"/>
      <c r="E53" s="21"/>
      <c r="F53" s="21"/>
      <c r="G53" s="21"/>
      <c r="H53" s="21"/>
      <c r="I53" s="21"/>
      <c r="J53" s="21"/>
      <c r="K53" s="21"/>
      <c r="L53" s="21"/>
      <c r="M53" s="22"/>
    </row>
    <row r="54" spans="1:13" x14ac:dyDescent="0.55000000000000004">
      <c r="B54" s="23"/>
      <c r="C54" s="23" t="s">
        <v>40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3" x14ac:dyDescent="0.55000000000000004">
      <c r="B55" s="23"/>
      <c r="C55" s="23" t="s">
        <v>41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1:13" x14ac:dyDescent="0.55000000000000004">
      <c r="B56" s="23"/>
      <c r="C56" s="23" t="s">
        <v>42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1:13" x14ac:dyDescent="0.55000000000000004">
      <c r="B57" s="23"/>
      <c r="C57" s="23" t="s">
        <v>43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1:13" x14ac:dyDescent="0.55000000000000004">
      <c r="B58" s="23"/>
      <c r="C58" s="23" t="s">
        <v>44</v>
      </c>
      <c r="D58" s="24"/>
      <c r="E58" s="24"/>
      <c r="F58" s="24"/>
      <c r="G58" s="24"/>
      <c r="H58" s="24"/>
      <c r="I58" s="24"/>
      <c r="J58" s="24"/>
      <c r="K58" s="24"/>
      <c r="L58" s="24"/>
      <c r="M58" s="24"/>
    </row>
    <row r="59" spans="1:13" x14ac:dyDescent="0.55000000000000004">
      <c r="B59" s="23"/>
      <c r="C59" s="23" t="s">
        <v>45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1:13" x14ac:dyDescent="0.55000000000000004">
      <c r="B60" s="23"/>
      <c r="C60" s="16" t="s">
        <v>34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</row>
    <row r="61" spans="1:13" x14ac:dyDescent="0.55000000000000004">
      <c r="B61" s="23"/>
      <c r="C61" s="16" t="s">
        <v>46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1:13" x14ac:dyDescent="0.55000000000000004">
      <c r="A62" s="88">
        <v>115</v>
      </c>
    </row>
    <row r="63" spans="1:13" x14ac:dyDescent="0.55000000000000004">
      <c r="A63" s="88"/>
    </row>
    <row r="71" spans="1:1" s="14" customFormat="1" x14ac:dyDescent="0.55000000000000004">
      <c r="A71" s="88">
        <v>115</v>
      </c>
    </row>
    <row r="72" spans="1:1" s="14" customFormat="1" x14ac:dyDescent="0.55000000000000004">
      <c r="A72" s="88"/>
    </row>
  </sheetData>
  <mergeCells count="26">
    <mergeCell ref="A62:A63"/>
    <mergeCell ref="A71:A72"/>
    <mergeCell ref="L24:M24"/>
    <mergeCell ref="A41:A42"/>
    <mergeCell ref="B45:C47"/>
    <mergeCell ref="D45:E45"/>
    <mergeCell ref="F45:G45"/>
    <mergeCell ref="H45:I45"/>
    <mergeCell ref="J45:K45"/>
    <mergeCell ref="L45:M45"/>
    <mergeCell ref="A46:A47"/>
    <mergeCell ref="J24:K24"/>
    <mergeCell ref="A20:A21"/>
    <mergeCell ref="B24:C26"/>
    <mergeCell ref="D24:E24"/>
    <mergeCell ref="F24:G24"/>
    <mergeCell ref="H24:I24"/>
    <mergeCell ref="B3:M3"/>
    <mergeCell ref="B4:M4"/>
    <mergeCell ref="B5:M5"/>
    <mergeCell ref="B7:C9"/>
    <mergeCell ref="D7:E7"/>
    <mergeCell ref="F7:G7"/>
    <mergeCell ref="H7:I7"/>
    <mergeCell ref="J7:K7"/>
    <mergeCell ref="L7:M7"/>
  </mergeCells>
  <pageMargins left="0.38" right="0.32" top="0.63" bottom="0.32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O15" sqref="O15"/>
    </sheetView>
  </sheetViews>
  <sheetFormatPr defaultRowHeight="24" x14ac:dyDescent="0.55000000000000004"/>
  <cols>
    <col min="1" max="1" width="34.875" style="14" customWidth="1"/>
    <col min="2" max="17" width="6.375" style="14" customWidth="1"/>
    <col min="18" max="16384" width="9" style="14"/>
  </cols>
  <sheetData>
    <row r="1" spans="1:9" x14ac:dyDescent="0.55000000000000004">
      <c r="A1" s="53" t="s">
        <v>102</v>
      </c>
      <c r="B1" s="24" t="s">
        <v>95</v>
      </c>
      <c r="C1" s="24" t="s">
        <v>96</v>
      </c>
      <c r="D1" s="24" t="s">
        <v>97</v>
      </c>
      <c r="E1" s="24" t="s">
        <v>98</v>
      </c>
      <c r="F1" s="24" t="s">
        <v>99</v>
      </c>
      <c r="G1" s="24" t="s">
        <v>100</v>
      </c>
      <c r="H1" s="24" t="s">
        <v>101</v>
      </c>
      <c r="I1" s="53" t="s">
        <v>34</v>
      </c>
    </row>
    <row r="2" spans="1:9" x14ac:dyDescent="0.55000000000000004">
      <c r="A2" s="23" t="s">
        <v>84</v>
      </c>
      <c r="B2" s="23">
        <v>0</v>
      </c>
      <c r="C2" s="23">
        <v>0</v>
      </c>
      <c r="D2" s="23">
        <v>2</v>
      </c>
      <c r="E2" s="23">
        <v>0</v>
      </c>
      <c r="F2" s="23">
        <v>2</v>
      </c>
      <c r="G2" s="23">
        <v>0</v>
      </c>
      <c r="H2" s="23">
        <v>14</v>
      </c>
      <c r="I2" s="28">
        <f>SUM(B2:H2)</f>
        <v>18</v>
      </c>
    </row>
    <row r="3" spans="1:9" x14ac:dyDescent="0.55000000000000004">
      <c r="A3" s="23" t="s">
        <v>85</v>
      </c>
      <c r="B3" s="23">
        <v>0</v>
      </c>
      <c r="C3" s="23">
        <v>0</v>
      </c>
      <c r="D3" s="23">
        <v>7</v>
      </c>
      <c r="E3" s="23">
        <v>0</v>
      </c>
      <c r="F3" s="23">
        <v>0</v>
      </c>
      <c r="G3" s="23">
        <v>0</v>
      </c>
      <c r="H3" s="23">
        <v>0</v>
      </c>
      <c r="I3" s="28">
        <f t="shared" ref="I3:I12" si="0">SUM(B3:H3)</f>
        <v>7</v>
      </c>
    </row>
    <row r="4" spans="1:9" x14ac:dyDescent="0.55000000000000004">
      <c r="A4" s="23" t="s">
        <v>86</v>
      </c>
      <c r="B4" s="23">
        <v>0</v>
      </c>
      <c r="C4" s="23">
        <v>0</v>
      </c>
      <c r="D4" s="23">
        <v>0</v>
      </c>
      <c r="E4" s="23">
        <v>0</v>
      </c>
      <c r="F4" s="23">
        <v>18</v>
      </c>
      <c r="G4" s="23">
        <v>0</v>
      </c>
      <c r="H4" s="23">
        <v>4</v>
      </c>
      <c r="I4" s="28">
        <f t="shared" si="0"/>
        <v>22</v>
      </c>
    </row>
    <row r="5" spans="1:9" x14ac:dyDescent="0.55000000000000004">
      <c r="A5" s="23" t="s">
        <v>87</v>
      </c>
      <c r="B5" s="23">
        <v>0</v>
      </c>
      <c r="C5" s="23">
        <v>0</v>
      </c>
      <c r="D5" s="23">
        <v>0</v>
      </c>
      <c r="E5" s="23">
        <v>7</v>
      </c>
      <c r="F5" s="23">
        <v>0</v>
      </c>
      <c r="G5" s="23">
        <v>0</v>
      </c>
      <c r="H5" s="23">
        <v>0</v>
      </c>
      <c r="I5" s="28">
        <f t="shared" si="0"/>
        <v>7</v>
      </c>
    </row>
    <row r="6" spans="1:9" x14ac:dyDescent="0.55000000000000004">
      <c r="A6" s="23" t="s">
        <v>88</v>
      </c>
      <c r="B6" s="23">
        <v>0</v>
      </c>
      <c r="C6" s="23">
        <v>1</v>
      </c>
      <c r="D6" s="23">
        <v>6</v>
      </c>
      <c r="E6" s="23">
        <v>0</v>
      </c>
      <c r="F6" s="23">
        <v>0</v>
      </c>
      <c r="G6" s="23">
        <v>0</v>
      </c>
      <c r="H6" s="23">
        <v>0</v>
      </c>
      <c r="I6" s="28">
        <f t="shared" si="0"/>
        <v>7</v>
      </c>
    </row>
    <row r="7" spans="1:9" x14ac:dyDescent="0.55000000000000004">
      <c r="A7" s="23" t="s">
        <v>89</v>
      </c>
      <c r="B7" s="23">
        <v>22</v>
      </c>
      <c r="C7" s="23">
        <v>0</v>
      </c>
      <c r="D7" s="23">
        <v>0</v>
      </c>
      <c r="E7" s="23">
        <v>0</v>
      </c>
      <c r="F7" s="23">
        <v>0</v>
      </c>
      <c r="G7" s="23">
        <v>5</v>
      </c>
      <c r="H7" s="23">
        <v>1</v>
      </c>
      <c r="I7" s="28">
        <f t="shared" si="0"/>
        <v>28</v>
      </c>
    </row>
    <row r="8" spans="1:9" x14ac:dyDescent="0.55000000000000004">
      <c r="A8" s="23" t="s">
        <v>94</v>
      </c>
      <c r="B8" s="23">
        <v>0</v>
      </c>
      <c r="C8" s="23">
        <v>3</v>
      </c>
      <c r="D8" s="23">
        <v>7</v>
      </c>
      <c r="E8" s="23">
        <v>0</v>
      </c>
      <c r="F8" s="23">
        <v>0</v>
      </c>
      <c r="G8" s="23">
        <v>0</v>
      </c>
      <c r="H8" s="23">
        <v>0</v>
      </c>
      <c r="I8" s="28">
        <f t="shared" si="0"/>
        <v>10</v>
      </c>
    </row>
    <row r="9" spans="1:9" x14ac:dyDescent="0.55000000000000004">
      <c r="A9" s="23" t="s">
        <v>90</v>
      </c>
      <c r="B9" s="23">
        <v>0</v>
      </c>
      <c r="C9" s="23">
        <v>0</v>
      </c>
      <c r="D9" s="23">
        <v>0</v>
      </c>
      <c r="E9" s="23">
        <v>0</v>
      </c>
      <c r="F9" s="23">
        <v>12</v>
      </c>
      <c r="G9" s="23">
        <v>0</v>
      </c>
      <c r="H9" s="23">
        <v>0</v>
      </c>
      <c r="I9" s="28">
        <f t="shared" si="0"/>
        <v>12</v>
      </c>
    </row>
    <row r="10" spans="1:9" x14ac:dyDescent="0.55000000000000004">
      <c r="A10" s="23" t="s">
        <v>91</v>
      </c>
      <c r="B10" s="23">
        <v>88</v>
      </c>
      <c r="C10" s="23">
        <v>0</v>
      </c>
      <c r="D10" s="23">
        <v>2</v>
      </c>
      <c r="E10" s="23">
        <v>0</v>
      </c>
      <c r="F10" s="23">
        <v>0</v>
      </c>
      <c r="G10" s="23">
        <v>0</v>
      </c>
      <c r="H10" s="23">
        <v>23</v>
      </c>
      <c r="I10" s="28">
        <f t="shared" si="0"/>
        <v>113</v>
      </c>
    </row>
    <row r="11" spans="1:9" x14ac:dyDescent="0.55000000000000004">
      <c r="A11" s="23" t="s">
        <v>92</v>
      </c>
      <c r="B11" s="23">
        <v>4</v>
      </c>
      <c r="C11" s="23">
        <v>10</v>
      </c>
      <c r="D11" s="23">
        <v>0</v>
      </c>
      <c r="E11" s="23">
        <v>0</v>
      </c>
      <c r="F11" s="23">
        <v>0</v>
      </c>
      <c r="G11" s="23">
        <v>2</v>
      </c>
      <c r="H11" s="23">
        <v>1</v>
      </c>
      <c r="I11" s="28">
        <f t="shared" si="0"/>
        <v>17</v>
      </c>
    </row>
    <row r="12" spans="1:9" x14ac:dyDescent="0.55000000000000004">
      <c r="A12" s="23" t="s">
        <v>93</v>
      </c>
      <c r="B12" s="23">
        <v>0</v>
      </c>
      <c r="C12" s="23">
        <v>0</v>
      </c>
      <c r="D12" s="23">
        <v>4</v>
      </c>
      <c r="E12" s="23">
        <v>1</v>
      </c>
      <c r="F12" s="23">
        <v>0</v>
      </c>
      <c r="G12" s="23">
        <v>0</v>
      </c>
      <c r="H12" s="23">
        <v>0</v>
      </c>
      <c r="I12" s="28">
        <f t="shared" si="0"/>
        <v>5</v>
      </c>
    </row>
    <row r="13" spans="1:9" x14ac:dyDescent="0.55000000000000004">
      <c r="A13" s="23"/>
      <c r="B13" s="23"/>
      <c r="C13" s="23"/>
      <c r="D13" s="23"/>
      <c r="E13" s="23"/>
      <c r="F13" s="23"/>
      <c r="G13" s="23"/>
      <c r="H13" s="23"/>
      <c r="I13" s="28"/>
    </row>
    <row r="14" spans="1:9" x14ac:dyDescent="0.55000000000000004">
      <c r="A14" s="53" t="s">
        <v>34</v>
      </c>
      <c r="B14" s="28">
        <f>SUM(B2:B13)</f>
        <v>114</v>
      </c>
      <c r="C14" s="28">
        <f t="shared" ref="C14:H14" si="1">SUM(C2:C13)</f>
        <v>14</v>
      </c>
      <c r="D14" s="28">
        <f t="shared" si="1"/>
        <v>28</v>
      </c>
      <c r="E14" s="28">
        <f t="shared" si="1"/>
        <v>8</v>
      </c>
      <c r="F14" s="28">
        <f t="shared" si="1"/>
        <v>32</v>
      </c>
      <c r="G14" s="28">
        <f t="shared" si="1"/>
        <v>7</v>
      </c>
      <c r="H14" s="28">
        <f t="shared" si="1"/>
        <v>43</v>
      </c>
      <c r="I14" s="28">
        <f>SUM(I2:I13)</f>
        <v>246</v>
      </c>
    </row>
  </sheetData>
  <pageMargins left="0.7" right="0.24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view="pageBreakPreview" topLeftCell="A10" zoomScaleNormal="100" zoomScaleSheetLayoutView="100" workbookViewId="0">
      <selection activeCell="L11" sqref="L11"/>
    </sheetView>
  </sheetViews>
  <sheetFormatPr defaultRowHeight="20.100000000000001" customHeight="1" x14ac:dyDescent="0.3"/>
  <cols>
    <col min="1" max="1" width="3.75" style="1" customWidth="1"/>
    <col min="2" max="2" width="3.875" style="1" customWidth="1"/>
    <col min="3" max="3" width="29.5" style="1" customWidth="1"/>
    <col min="4" max="4" width="6.625" style="2" customWidth="1"/>
    <col min="5" max="5" width="13.125" style="36" customWidth="1"/>
    <col min="6" max="6" width="6.625" style="2" customWidth="1"/>
    <col min="7" max="7" width="13.125" style="36" customWidth="1"/>
    <col min="8" max="8" width="6.625" style="2" customWidth="1"/>
    <col min="9" max="9" width="13.125" style="36" customWidth="1"/>
    <col min="10" max="10" width="6.625" style="36" customWidth="1"/>
    <col min="11" max="11" width="13.125" style="36" customWidth="1"/>
    <col min="12" max="12" width="6.625" style="2" customWidth="1"/>
    <col min="13" max="13" width="12.875" style="36" customWidth="1"/>
    <col min="14" max="14" width="6.625" style="2" customWidth="1"/>
    <col min="15" max="15" width="13.125" style="36" customWidth="1"/>
    <col min="16" max="16384" width="9" style="1"/>
  </cols>
  <sheetData>
    <row r="1" spans="2:15" ht="20.100000000000001" customHeight="1" x14ac:dyDescent="0.3">
      <c r="O1" s="36" t="s">
        <v>67</v>
      </c>
    </row>
    <row r="3" spans="2:15" ht="20.100000000000001" customHeight="1" x14ac:dyDescent="0.3">
      <c r="B3" s="72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2:15" ht="20.100000000000001" customHeight="1" x14ac:dyDescent="0.3">
      <c r="B4" s="72" t="s">
        <v>48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2:15" ht="20.100000000000001" customHeight="1" x14ac:dyDescent="0.3">
      <c r="B5" s="72" t="s">
        <v>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2:15" ht="9" customHeight="1" x14ac:dyDescent="0.3"/>
    <row r="7" spans="2:15" ht="20.100000000000001" customHeight="1" x14ac:dyDescent="0.3">
      <c r="B7" s="73" t="s">
        <v>3</v>
      </c>
      <c r="C7" s="74"/>
      <c r="D7" s="79" t="s">
        <v>4</v>
      </c>
      <c r="E7" s="79"/>
      <c r="F7" s="79" t="s">
        <v>5</v>
      </c>
      <c r="G7" s="79"/>
      <c r="H7" s="79" t="s">
        <v>6</v>
      </c>
      <c r="I7" s="79"/>
      <c r="J7" s="79" t="s">
        <v>7</v>
      </c>
      <c r="K7" s="79"/>
      <c r="L7" s="79" t="s">
        <v>49</v>
      </c>
      <c r="M7" s="79"/>
      <c r="N7" s="79" t="s">
        <v>81</v>
      </c>
      <c r="O7" s="79"/>
    </row>
    <row r="8" spans="2:15" ht="20.100000000000001" customHeight="1" x14ac:dyDescent="0.3">
      <c r="B8" s="75"/>
      <c r="C8" s="76"/>
      <c r="D8" s="5" t="s">
        <v>11</v>
      </c>
      <c r="E8" s="37" t="s">
        <v>10</v>
      </c>
      <c r="F8" s="5" t="s">
        <v>11</v>
      </c>
      <c r="G8" s="37" t="s">
        <v>10</v>
      </c>
      <c r="H8" s="5" t="s">
        <v>11</v>
      </c>
      <c r="I8" s="37" t="s">
        <v>10</v>
      </c>
      <c r="J8" s="5" t="s">
        <v>11</v>
      </c>
      <c r="K8" s="37" t="s">
        <v>10</v>
      </c>
      <c r="L8" s="5" t="s">
        <v>11</v>
      </c>
      <c r="M8" s="37" t="s">
        <v>10</v>
      </c>
      <c r="N8" s="5" t="s">
        <v>11</v>
      </c>
      <c r="O8" s="37" t="s">
        <v>10</v>
      </c>
    </row>
    <row r="9" spans="2:15" ht="20.100000000000001" customHeight="1" x14ac:dyDescent="0.3">
      <c r="B9" s="77"/>
      <c r="C9" s="78"/>
      <c r="D9" s="6" t="s">
        <v>8</v>
      </c>
      <c r="E9" s="38" t="s">
        <v>9</v>
      </c>
      <c r="F9" s="6" t="s">
        <v>8</v>
      </c>
      <c r="G9" s="38" t="s">
        <v>9</v>
      </c>
      <c r="H9" s="6" t="s">
        <v>8</v>
      </c>
      <c r="I9" s="38" t="s">
        <v>9</v>
      </c>
      <c r="J9" s="6" t="s">
        <v>8</v>
      </c>
      <c r="K9" s="38" t="s">
        <v>9</v>
      </c>
      <c r="L9" s="6" t="s">
        <v>8</v>
      </c>
      <c r="M9" s="38" t="s">
        <v>9</v>
      </c>
      <c r="N9" s="6" t="s">
        <v>8</v>
      </c>
      <c r="O9" s="38" t="s">
        <v>9</v>
      </c>
    </row>
    <row r="10" spans="2:15" ht="20.100000000000001" customHeight="1" x14ac:dyDescent="0.3">
      <c r="B10" s="61" t="s">
        <v>13</v>
      </c>
      <c r="C10" s="62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5"/>
    </row>
    <row r="11" spans="2:15" ht="20.100000000000001" customHeight="1" x14ac:dyDescent="0.3">
      <c r="B11" s="63"/>
      <c r="C11" s="64" t="s">
        <v>50</v>
      </c>
      <c r="D11" s="40">
        <v>12</v>
      </c>
      <c r="E11" s="40">
        <v>7320000</v>
      </c>
      <c r="F11" s="40">
        <v>16</v>
      </c>
      <c r="G11" s="40">
        <v>8296000</v>
      </c>
      <c r="H11" s="40">
        <v>51</v>
      </c>
      <c r="I11" s="40">
        <v>16198000</v>
      </c>
      <c r="J11" s="40">
        <v>50</v>
      </c>
      <c r="K11" s="40">
        <v>15898000</v>
      </c>
      <c r="L11" s="40">
        <v>50</v>
      </c>
      <c r="M11" s="40">
        <v>15898000</v>
      </c>
      <c r="N11" s="40">
        <f>SUM(D11+F11+H11+J11+L11)</f>
        <v>179</v>
      </c>
      <c r="O11" s="40">
        <f>SUM(E11+G11+I11+K11+M11)</f>
        <v>63610000</v>
      </c>
    </row>
    <row r="12" spans="2:15" ht="20.100000000000001" customHeight="1" x14ac:dyDescent="0.3">
      <c r="B12" s="63"/>
      <c r="C12" s="64" t="s">
        <v>15</v>
      </c>
      <c r="D12" s="40">
        <v>8</v>
      </c>
      <c r="E12" s="40">
        <v>3000000</v>
      </c>
      <c r="F12" s="40">
        <v>9</v>
      </c>
      <c r="G12" s="40">
        <v>3150000</v>
      </c>
      <c r="H12" s="40">
        <v>15</v>
      </c>
      <c r="I12" s="40">
        <v>6406000</v>
      </c>
      <c r="J12" s="40">
        <v>14</v>
      </c>
      <c r="K12" s="40">
        <v>6306000</v>
      </c>
      <c r="L12" s="40">
        <v>14</v>
      </c>
      <c r="M12" s="40">
        <v>6306000</v>
      </c>
      <c r="N12" s="40">
        <f t="shared" ref="N12:O18" si="0">SUM(D12+F12+H12+J12+L12)</f>
        <v>60</v>
      </c>
      <c r="O12" s="40">
        <f t="shared" si="0"/>
        <v>25168000</v>
      </c>
    </row>
    <row r="13" spans="2:15" ht="20.100000000000001" customHeight="1" x14ac:dyDescent="0.3">
      <c r="B13" s="63"/>
      <c r="C13" s="64" t="s">
        <v>55</v>
      </c>
      <c r="D13" s="40">
        <v>1</v>
      </c>
      <c r="E13" s="40">
        <v>1000000</v>
      </c>
      <c r="F13" s="40">
        <v>2</v>
      </c>
      <c r="G13" s="40">
        <v>1455000</v>
      </c>
      <c r="H13" s="40">
        <v>14</v>
      </c>
      <c r="I13" s="40">
        <v>3762000</v>
      </c>
      <c r="J13" s="40">
        <v>14</v>
      </c>
      <c r="K13" s="40">
        <v>3762000</v>
      </c>
      <c r="L13" s="40">
        <v>14</v>
      </c>
      <c r="M13" s="40">
        <v>3762000</v>
      </c>
      <c r="N13" s="40">
        <f>SUM(D13+F13+H13+J13+L13)</f>
        <v>45</v>
      </c>
      <c r="O13" s="40">
        <f>SUM(E13+G13+I13+K13+M13)</f>
        <v>13741000</v>
      </c>
    </row>
    <row r="14" spans="2:15" ht="20.100000000000001" customHeight="1" x14ac:dyDescent="0.3">
      <c r="B14" s="63"/>
      <c r="C14" s="64"/>
      <c r="D14" s="43">
        <f>SUM(D11:D13)</f>
        <v>21</v>
      </c>
      <c r="E14" s="43">
        <f t="shared" ref="E14:O14" si="1">SUM(E11:E13)</f>
        <v>11320000</v>
      </c>
      <c r="F14" s="43">
        <f t="shared" si="1"/>
        <v>27</v>
      </c>
      <c r="G14" s="43">
        <f t="shared" si="1"/>
        <v>12901000</v>
      </c>
      <c r="H14" s="43">
        <f t="shared" si="1"/>
        <v>80</v>
      </c>
      <c r="I14" s="43">
        <f t="shared" si="1"/>
        <v>26366000</v>
      </c>
      <c r="J14" s="43">
        <f t="shared" si="1"/>
        <v>78</v>
      </c>
      <c r="K14" s="43">
        <f t="shared" si="1"/>
        <v>25966000</v>
      </c>
      <c r="L14" s="43">
        <f t="shared" si="1"/>
        <v>78</v>
      </c>
      <c r="M14" s="43">
        <f t="shared" si="1"/>
        <v>25966000</v>
      </c>
      <c r="N14" s="43">
        <f t="shared" si="1"/>
        <v>284</v>
      </c>
      <c r="O14" s="43">
        <f t="shared" si="1"/>
        <v>102519000</v>
      </c>
    </row>
    <row r="15" spans="2:15" ht="20.100000000000001" customHeight="1" x14ac:dyDescent="0.3">
      <c r="B15" s="63"/>
      <c r="C15" s="64" t="s">
        <v>51</v>
      </c>
      <c r="D15" s="40">
        <v>7</v>
      </c>
      <c r="E15" s="40">
        <v>1600000</v>
      </c>
      <c r="F15" s="40">
        <v>7</v>
      </c>
      <c r="G15" s="40">
        <v>1600000</v>
      </c>
      <c r="H15" s="40">
        <v>12</v>
      </c>
      <c r="I15" s="40">
        <v>2900000</v>
      </c>
      <c r="J15" s="40">
        <v>12</v>
      </c>
      <c r="K15" s="40">
        <v>2900000</v>
      </c>
      <c r="L15" s="40">
        <v>12</v>
      </c>
      <c r="M15" s="40">
        <v>2900000</v>
      </c>
      <c r="N15" s="40">
        <f t="shared" si="0"/>
        <v>50</v>
      </c>
      <c r="O15" s="40">
        <f t="shared" si="0"/>
        <v>11900000</v>
      </c>
    </row>
    <row r="16" spans="2:15" ht="20.100000000000001" customHeight="1" x14ac:dyDescent="0.3">
      <c r="B16" s="63"/>
      <c r="C16" s="64" t="s">
        <v>53</v>
      </c>
      <c r="D16" s="40">
        <v>2</v>
      </c>
      <c r="E16" s="40">
        <v>350000</v>
      </c>
      <c r="F16" s="40">
        <v>1</v>
      </c>
      <c r="G16" s="40">
        <v>200000</v>
      </c>
      <c r="H16" s="40">
        <v>12</v>
      </c>
      <c r="I16" s="40">
        <v>1237250</v>
      </c>
      <c r="J16" s="40">
        <v>12</v>
      </c>
      <c r="K16" s="40">
        <v>1237250</v>
      </c>
      <c r="L16" s="40">
        <v>12</v>
      </c>
      <c r="M16" s="40">
        <v>1237250</v>
      </c>
      <c r="N16" s="40">
        <f>SUM(D16+F16+H16+J16+L16)</f>
        <v>39</v>
      </c>
      <c r="O16" s="40">
        <f>SUM(E16+G16+I16+K16+M16)</f>
        <v>4261750</v>
      </c>
    </row>
    <row r="17" spans="1:15" ht="20.100000000000001" customHeight="1" x14ac:dyDescent="0.3">
      <c r="B17" s="63"/>
      <c r="C17" s="64"/>
      <c r="D17" s="43">
        <f>SUM(D15:D16)</f>
        <v>9</v>
      </c>
      <c r="E17" s="43">
        <f t="shared" ref="E17:O17" si="2">SUM(E15:E16)</f>
        <v>1950000</v>
      </c>
      <c r="F17" s="43">
        <f t="shared" si="2"/>
        <v>8</v>
      </c>
      <c r="G17" s="43">
        <f t="shared" si="2"/>
        <v>1800000</v>
      </c>
      <c r="H17" s="43">
        <f t="shared" si="2"/>
        <v>24</v>
      </c>
      <c r="I17" s="43">
        <f t="shared" si="2"/>
        <v>4137250</v>
      </c>
      <c r="J17" s="43">
        <f t="shared" si="2"/>
        <v>24</v>
      </c>
      <c r="K17" s="43">
        <f t="shared" si="2"/>
        <v>4137250</v>
      </c>
      <c r="L17" s="43">
        <f t="shared" si="2"/>
        <v>24</v>
      </c>
      <c r="M17" s="43">
        <f t="shared" si="2"/>
        <v>4137250</v>
      </c>
      <c r="N17" s="43">
        <f t="shared" si="2"/>
        <v>89</v>
      </c>
      <c r="O17" s="43">
        <f t="shared" si="2"/>
        <v>16161750</v>
      </c>
    </row>
    <row r="18" spans="1:15" ht="20.100000000000001" customHeight="1" x14ac:dyDescent="0.3">
      <c r="B18" s="63"/>
      <c r="C18" s="64" t="s">
        <v>52</v>
      </c>
      <c r="D18" s="40">
        <v>3</v>
      </c>
      <c r="E18" s="40">
        <v>2030000</v>
      </c>
      <c r="F18" s="40">
        <v>3</v>
      </c>
      <c r="G18" s="40">
        <v>2030000</v>
      </c>
      <c r="H18" s="40">
        <v>3</v>
      </c>
      <c r="I18" s="40">
        <v>2030000</v>
      </c>
      <c r="J18" s="40">
        <v>3</v>
      </c>
      <c r="K18" s="40">
        <v>2030000</v>
      </c>
      <c r="L18" s="40">
        <v>3</v>
      </c>
      <c r="M18" s="40">
        <v>2030000</v>
      </c>
      <c r="N18" s="40">
        <f t="shared" si="0"/>
        <v>15</v>
      </c>
      <c r="O18" s="40">
        <f t="shared" si="0"/>
        <v>10150000</v>
      </c>
    </row>
    <row r="19" spans="1:15" ht="20.100000000000001" customHeight="1" x14ac:dyDescent="0.3">
      <c r="B19" s="63"/>
      <c r="C19" s="64" t="s">
        <v>54</v>
      </c>
      <c r="D19" s="40">
        <v>1</v>
      </c>
      <c r="E19" s="40">
        <v>1000000</v>
      </c>
      <c r="F19" s="40">
        <v>1</v>
      </c>
      <c r="G19" s="40">
        <v>1000000</v>
      </c>
      <c r="H19" s="40">
        <v>1</v>
      </c>
      <c r="I19" s="40">
        <v>1000000</v>
      </c>
      <c r="J19" s="40">
        <v>1</v>
      </c>
      <c r="K19" s="40">
        <v>1000000</v>
      </c>
      <c r="L19" s="40">
        <v>1</v>
      </c>
      <c r="M19" s="40">
        <v>1000000</v>
      </c>
      <c r="N19" s="40">
        <f>SUM(D19+F19+H19+J19+L19)</f>
        <v>5</v>
      </c>
      <c r="O19" s="40">
        <f>SUM(E19+G19+I19+K19+M19)</f>
        <v>5000000</v>
      </c>
    </row>
    <row r="20" spans="1:15" ht="20.100000000000001" customHeight="1" x14ac:dyDescent="0.3">
      <c r="B20" s="63"/>
      <c r="C20" s="65"/>
      <c r="D20" s="43">
        <f>SUM(D18:D19)</f>
        <v>4</v>
      </c>
      <c r="E20" s="43">
        <f t="shared" ref="E20:O20" si="3">SUM(E18:E19)</f>
        <v>3030000</v>
      </c>
      <c r="F20" s="43">
        <f t="shared" si="3"/>
        <v>4</v>
      </c>
      <c r="G20" s="43">
        <f t="shared" si="3"/>
        <v>3030000</v>
      </c>
      <c r="H20" s="43">
        <f t="shared" si="3"/>
        <v>4</v>
      </c>
      <c r="I20" s="43">
        <f t="shared" si="3"/>
        <v>3030000</v>
      </c>
      <c r="J20" s="43">
        <f t="shared" si="3"/>
        <v>4</v>
      </c>
      <c r="K20" s="43">
        <f t="shared" si="3"/>
        <v>3030000</v>
      </c>
      <c r="L20" s="43">
        <f t="shared" si="3"/>
        <v>4</v>
      </c>
      <c r="M20" s="43">
        <f t="shared" si="3"/>
        <v>3030000</v>
      </c>
      <c r="N20" s="43">
        <f t="shared" si="3"/>
        <v>20</v>
      </c>
      <c r="O20" s="43">
        <f t="shared" si="3"/>
        <v>15150000</v>
      </c>
    </row>
    <row r="21" spans="1:15" ht="20.100000000000001" customHeight="1" x14ac:dyDescent="0.3">
      <c r="B21" s="63"/>
      <c r="C21" s="66" t="s">
        <v>34</v>
      </c>
      <c r="D21" s="43">
        <f>D14+D17+D20</f>
        <v>34</v>
      </c>
      <c r="E21" s="43">
        <f t="shared" ref="E21:O21" si="4">E14+E17+E20</f>
        <v>16300000</v>
      </c>
      <c r="F21" s="43">
        <f t="shared" si="4"/>
        <v>39</v>
      </c>
      <c r="G21" s="43">
        <f t="shared" si="4"/>
        <v>17731000</v>
      </c>
      <c r="H21" s="43">
        <f t="shared" si="4"/>
        <v>108</v>
      </c>
      <c r="I21" s="43">
        <f t="shared" si="4"/>
        <v>33533250</v>
      </c>
      <c r="J21" s="43">
        <f t="shared" si="4"/>
        <v>106</v>
      </c>
      <c r="K21" s="43">
        <f t="shared" si="4"/>
        <v>33133250</v>
      </c>
      <c r="L21" s="43">
        <f t="shared" si="4"/>
        <v>106</v>
      </c>
      <c r="M21" s="43">
        <f t="shared" si="4"/>
        <v>33133250</v>
      </c>
      <c r="N21" s="43">
        <f t="shared" si="4"/>
        <v>393</v>
      </c>
      <c r="O21" s="43">
        <f t="shared" si="4"/>
        <v>133830750</v>
      </c>
    </row>
    <row r="22" spans="1:15" ht="20.100000000000001" customHeight="1" x14ac:dyDescent="0.3">
      <c r="B22" s="61" t="s">
        <v>16</v>
      </c>
      <c r="C22" s="62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45"/>
    </row>
    <row r="23" spans="1:15" ht="20.100000000000001" customHeight="1" x14ac:dyDescent="0.3">
      <c r="B23" s="63"/>
      <c r="C23" s="64" t="s">
        <v>17</v>
      </c>
      <c r="D23" s="40">
        <v>1</v>
      </c>
      <c r="E23" s="40">
        <v>50000</v>
      </c>
      <c r="F23" s="40">
        <v>1</v>
      </c>
      <c r="G23" s="40">
        <v>50000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f>SUM(D23+F23+H23+J23+L23)</f>
        <v>2</v>
      </c>
      <c r="O23" s="40">
        <f>SUM(E23+G23+I23+K23+M23)</f>
        <v>100000</v>
      </c>
    </row>
    <row r="24" spans="1:15" ht="20.100000000000001" customHeight="1" x14ac:dyDescent="0.3">
      <c r="B24" s="63"/>
      <c r="C24" s="64" t="s">
        <v>56</v>
      </c>
      <c r="D24" s="40">
        <v>2</v>
      </c>
      <c r="E24" s="40">
        <v>880000</v>
      </c>
      <c r="F24" s="40">
        <v>2</v>
      </c>
      <c r="G24" s="40">
        <v>840000</v>
      </c>
      <c r="H24" s="40">
        <v>3</v>
      </c>
      <c r="I24" s="40">
        <v>870000</v>
      </c>
      <c r="J24" s="40">
        <v>3</v>
      </c>
      <c r="K24" s="40">
        <v>870000</v>
      </c>
      <c r="L24" s="40">
        <v>3</v>
      </c>
      <c r="M24" s="40">
        <v>870000</v>
      </c>
      <c r="N24" s="40">
        <f t="shared" ref="N24:O27" si="5">SUM(D24+F24+H24+J24+L24)</f>
        <v>13</v>
      </c>
      <c r="O24" s="40">
        <f t="shared" si="5"/>
        <v>4330000</v>
      </c>
    </row>
    <row r="25" spans="1:15" ht="20.100000000000001" customHeight="1" x14ac:dyDescent="0.3">
      <c r="B25" s="63"/>
      <c r="C25" s="64" t="s">
        <v>57</v>
      </c>
      <c r="D25" s="40">
        <v>3</v>
      </c>
      <c r="E25" s="40">
        <v>450000</v>
      </c>
      <c r="F25" s="40">
        <v>3</v>
      </c>
      <c r="G25" s="40">
        <v>200000</v>
      </c>
      <c r="H25" s="40">
        <v>3</v>
      </c>
      <c r="I25" s="40">
        <v>200000</v>
      </c>
      <c r="J25" s="40">
        <v>3</v>
      </c>
      <c r="K25" s="40">
        <v>200000</v>
      </c>
      <c r="L25" s="40">
        <v>3</v>
      </c>
      <c r="M25" s="40">
        <v>200000</v>
      </c>
      <c r="N25" s="40">
        <f t="shared" si="5"/>
        <v>15</v>
      </c>
      <c r="O25" s="40">
        <f t="shared" si="5"/>
        <v>1250000</v>
      </c>
    </row>
    <row r="26" spans="1:15" ht="20.100000000000001" customHeight="1" x14ac:dyDescent="0.3">
      <c r="B26" s="63"/>
      <c r="C26" s="64" t="s">
        <v>58</v>
      </c>
      <c r="D26" s="40">
        <v>2</v>
      </c>
      <c r="E26" s="40">
        <v>880000</v>
      </c>
      <c r="F26" s="40">
        <v>2</v>
      </c>
      <c r="G26" s="40">
        <v>80000</v>
      </c>
      <c r="H26" s="40">
        <v>1</v>
      </c>
      <c r="I26" s="40">
        <v>40000</v>
      </c>
      <c r="J26" s="40">
        <v>1</v>
      </c>
      <c r="K26" s="40">
        <v>40000</v>
      </c>
      <c r="L26" s="40">
        <v>1</v>
      </c>
      <c r="M26" s="40">
        <v>40000</v>
      </c>
      <c r="N26" s="40">
        <f t="shared" si="5"/>
        <v>7</v>
      </c>
      <c r="O26" s="40">
        <f t="shared" si="5"/>
        <v>1080000</v>
      </c>
    </row>
    <row r="27" spans="1:15" ht="20.100000000000001" customHeight="1" x14ac:dyDescent="0.3">
      <c r="B27" s="63"/>
      <c r="C27" s="64" t="s">
        <v>19</v>
      </c>
      <c r="D27" s="40">
        <v>3</v>
      </c>
      <c r="E27" s="40">
        <v>450000</v>
      </c>
      <c r="F27" s="40">
        <v>3</v>
      </c>
      <c r="G27" s="40">
        <v>260000</v>
      </c>
      <c r="H27" s="40">
        <v>4</v>
      </c>
      <c r="I27" s="40">
        <v>290000</v>
      </c>
      <c r="J27" s="40">
        <v>4</v>
      </c>
      <c r="K27" s="40">
        <v>290000</v>
      </c>
      <c r="L27" s="40">
        <v>4</v>
      </c>
      <c r="M27" s="40">
        <v>290000</v>
      </c>
      <c r="N27" s="40">
        <f t="shared" si="5"/>
        <v>18</v>
      </c>
      <c r="O27" s="40">
        <f t="shared" si="5"/>
        <v>1580000</v>
      </c>
    </row>
    <row r="28" spans="1:15" ht="20.100000000000001" customHeight="1" x14ac:dyDescent="0.3">
      <c r="A28" s="71"/>
      <c r="B28" s="63"/>
      <c r="C28" s="64"/>
      <c r="D28" s="43">
        <f>SUM(D25:D27)</f>
        <v>8</v>
      </c>
      <c r="E28" s="43">
        <f t="shared" ref="E28:O28" si="6">SUM(E25:E27)</f>
        <v>1780000</v>
      </c>
      <c r="F28" s="43">
        <f t="shared" si="6"/>
        <v>8</v>
      </c>
      <c r="G28" s="43">
        <f t="shared" si="6"/>
        <v>540000</v>
      </c>
      <c r="H28" s="43">
        <f t="shared" si="6"/>
        <v>8</v>
      </c>
      <c r="I28" s="43">
        <f t="shared" si="6"/>
        <v>530000</v>
      </c>
      <c r="J28" s="43">
        <f t="shared" si="6"/>
        <v>8</v>
      </c>
      <c r="K28" s="43">
        <f t="shared" si="6"/>
        <v>530000</v>
      </c>
      <c r="L28" s="43">
        <f t="shared" si="6"/>
        <v>8</v>
      </c>
      <c r="M28" s="43">
        <f t="shared" si="6"/>
        <v>530000</v>
      </c>
      <c r="N28" s="43">
        <f t="shared" si="6"/>
        <v>40</v>
      </c>
      <c r="O28" s="43">
        <f t="shared" si="6"/>
        <v>3910000</v>
      </c>
    </row>
    <row r="29" spans="1:15" ht="20.100000000000001" customHeight="1" x14ac:dyDescent="0.3">
      <c r="A29" s="71"/>
      <c r="B29" s="63"/>
      <c r="C29" s="66" t="s">
        <v>34</v>
      </c>
      <c r="D29" s="43">
        <f>SUM(D23:D27)</f>
        <v>11</v>
      </c>
      <c r="E29" s="43">
        <f t="shared" ref="E29:O29" si="7">SUM(E23:E27)</f>
        <v>2710000</v>
      </c>
      <c r="F29" s="43">
        <f t="shared" si="7"/>
        <v>11</v>
      </c>
      <c r="G29" s="43">
        <f t="shared" si="7"/>
        <v>1430000</v>
      </c>
      <c r="H29" s="43">
        <f t="shared" si="7"/>
        <v>11</v>
      </c>
      <c r="I29" s="43">
        <f t="shared" si="7"/>
        <v>1400000</v>
      </c>
      <c r="J29" s="43">
        <f t="shared" si="7"/>
        <v>11</v>
      </c>
      <c r="K29" s="43">
        <f t="shared" si="7"/>
        <v>1400000</v>
      </c>
      <c r="L29" s="43">
        <f t="shared" si="7"/>
        <v>11</v>
      </c>
      <c r="M29" s="43">
        <f t="shared" si="7"/>
        <v>1400000</v>
      </c>
      <c r="N29" s="43">
        <f t="shared" si="7"/>
        <v>55</v>
      </c>
      <c r="O29" s="43">
        <f t="shared" si="7"/>
        <v>8340000</v>
      </c>
    </row>
    <row r="30" spans="1:15" ht="20.100000000000001" customHeight="1" x14ac:dyDescent="0.3">
      <c r="A30" s="54"/>
      <c r="B30" s="47"/>
      <c r="C30" s="34"/>
      <c r="D30" s="34"/>
      <c r="E30" s="44"/>
      <c r="F30" s="34"/>
      <c r="G30" s="44"/>
      <c r="H30" s="34"/>
      <c r="I30" s="44"/>
      <c r="J30" s="34"/>
      <c r="K30" s="44"/>
      <c r="L30" s="34"/>
      <c r="M30" s="44"/>
      <c r="N30" s="34"/>
      <c r="O30" s="44"/>
    </row>
    <row r="31" spans="1:15" ht="20.100000000000001" customHeight="1" x14ac:dyDescent="0.3">
      <c r="A31" s="67"/>
      <c r="B31" s="47"/>
      <c r="C31" s="34"/>
      <c r="D31" s="34"/>
      <c r="E31" s="44"/>
      <c r="F31" s="34"/>
      <c r="G31" s="44"/>
      <c r="H31" s="34"/>
      <c r="I31" s="44"/>
      <c r="J31" s="34"/>
      <c r="K31" s="44"/>
      <c r="L31" s="34"/>
      <c r="M31" s="44"/>
      <c r="N31" s="34"/>
      <c r="O31" s="44"/>
    </row>
    <row r="32" spans="1:15" ht="20.100000000000001" customHeight="1" x14ac:dyDescent="0.3">
      <c r="A32" s="54"/>
      <c r="B32" s="47"/>
      <c r="C32" s="34"/>
      <c r="D32" s="34"/>
      <c r="E32" s="44"/>
      <c r="F32" s="34"/>
      <c r="G32" s="44"/>
      <c r="H32" s="34"/>
      <c r="I32" s="44"/>
      <c r="J32" s="34"/>
      <c r="K32" s="44"/>
      <c r="L32" s="34"/>
      <c r="M32" s="44"/>
      <c r="N32" s="34"/>
      <c r="O32" s="44"/>
    </row>
    <row r="33" spans="1:15" ht="20.100000000000001" customHeight="1" x14ac:dyDescent="0.3">
      <c r="A33" s="54">
        <v>85</v>
      </c>
      <c r="B33" s="47"/>
      <c r="C33" s="34"/>
      <c r="D33" s="34"/>
      <c r="E33" s="44"/>
      <c r="F33" s="34"/>
      <c r="G33" s="44"/>
      <c r="H33" s="34"/>
      <c r="I33" s="44"/>
      <c r="J33" s="34"/>
      <c r="K33" s="44"/>
      <c r="L33" s="34"/>
      <c r="M33" s="44"/>
      <c r="N33" s="34"/>
      <c r="O33" s="44"/>
    </row>
    <row r="34" spans="1:15" ht="20.100000000000001" customHeight="1" x14ac:dyDescent="0.3">
      <c r="J34" s="2"/>
      <c r="O34" s="36" t="s">
        <v>67</v>
      </c>
    </row>
    <row r="35" spans="1:15" ht="8.25" customHeight="1" x14ac:dyDescent="0.3">
      <c r="J35" s="2"/>
    </row>
    <row r="36" spans="1:15" ht="20.100000000000001" customHeight="1" x14ac:dyDescent="0.3">
      <c r="B36" s="73" t="s">
        <v>3</v>
      </c>
      <c r="C36" s="74"/>
      <c r="D36" s="79" t="s">
        <v>4</v>
      </c>
      <c r="E36" s="79"/>
      <c r="F36" s="79" t="s">
        <v>5</v>
      </c>
      <c r="G36" s="79"/>
      <c r="H36" s="79" t="s">
        <v>6</v>
      </c>
      <c r="I36" s="79"/>
      <c r="J36" s="79" t="s">
        <v>7</v>
      </c>
      <c r="K36" s="79"/>
      <c r="L36" s="79" t="s">
        <v>49</v>
      </c>
      <c r="M36" s="79"/>
      <c r="N36" s="79" t="s">
        <v>81</v>
      </c>
      <c r="O36" s="79"/>
    </row>
    <row r="37" spans="1:15" ht="20.100000000000001" customHeight="1" x14ac:dyDescent="0.3">
      <c r="B37" s="75"/>
      <c r="C37" s="76"/>
      <c r="D37" s="5" t="s">
        <v>11</v>
      </c>
      <c r="E37" s="37" t="s">
        <v>10</v>
      </c>
      <c r="F37" s="5" t="s">
        <v>11</v>
      </c>
      <c r="G37" s="37" t="s">
        <v>10</v>
      </c>
      <c r="H37" s="5" t="s">
        <v>11</v>
      </c>
      <c r="I37" s="37" t="s">
        <v>10</v>
      </c>
      <c r="J37" s="5" t="s">
        <v>11</v>
      </c>
      <c r="K37" s="37" t="s">
        <v>10</v>
      </c>
      <c r="L37" s="5" t="s">
        <v>11</v>
      </c>
      <c r="M37" s="37" t="s">
        <v>10</v>
      </c>
      <c r="N37" s="5" t="s">
        <v>11</v>
      </c>
      <c r="O37" s="37" t="s">
        <v>10</v>
      </c>
    </row>
    <row r="38" spans="1:15" ht="20.100000000000001" customHeight="1" x14ac:dyDescent="0.3">
      <c r="B38" s="77"/>
      <c r="C38" s="78"/>
      <c r="D38" s="6" t="s">
        <v>8</v>
      </c>
      <c r="E38" s="38" t="s">
        <v>9</v>
      </c>
      <c r="F38" s="6" t="s">
        <v>8</v>
      </c>
      <c r="G38" s="38" t="s">
        <v>9</v>
      </c>
      <c r="H38" s="6" t="s">
        <v>8</v>
      </c>
      <c r="I38" s="38" t="s">
        <v>9</v>
      </c>
      <c r="J38" s="6" t="s">
        <v>8</v>
      </c>
      <c r="K38" s="38" t="s">
        <v>9</v>
      </c>
      <c r="L38" s="6" t="s">
        <v>8</v>
      </c>
      <c r="M38" s="38" t="s">
        <v>9</v>
      </c>
      <c r="N38" s="6" t="s">
        <v>8</v>
      </c>
      <c r="O38" s="38" t="s">
        <v>9</v>
      </c>
    </row>
    <row r="39" spans="1:15" ht="20.100000000000001" customHeight="1" x14ac:dyDescent="0.3">
      <c r="B39" s="12" t="s">
        <v>21</v>
      </c>
      <c r="C39" s="10"/>
      <c r="D39" s="9"/>
      <c r="E39" s="39"/>
      <c r="F39" s="9"/>
      <c r="G39" s="39"/>
      <c r="H39" s="9"/>
      <c r="I39" s="39"/>
      <c r="J39" s="9"/>
      <c r="K39" s="39"/>
      <c r="L39" s="9"/>
      <c r="M39" s="39"/>
      <c r="N39" s="9"/>
      <c r="O39" s="45"/>
    </row>
    <row r="40" spans="1:15" ht="20.100000000000001" customHeight="1" x14ac:dyDescent="0.3">
      <c r="B40" s="8"/>
      <c r="C40" s="50" t="s">
        <v>59</v>
      </c>
      <c r="D40" s="40">
        <v>4</v>
      </c>
      <c r="E40" s="40">
        <v>100000</v>
      </c>
      <c r="F40" s="40">
        <v>4</v>
      </c>
      <c r="G40" s="40">
        <v>100000</v>
      </c>
      <c r="H40" s="40">
        <v>2</v>
      </c>
      <c r="I40" s="40">
        <v>60000</v>
      </c>
      <c r="J40" s="40">
        <v>2</v>
      </c>
      <c r="K40" s="40">
        <v>60000</v>
      </c>
      <c r="L40" s="40">
        <v>2</v>
      </c>
      <c r="M40" s="40">
        <v>60000</v>
      </c>
      <c r="N40" s="40">
        <f>SUM(D40+F40+H40+J40+L40)</f>
        <v>14</v>
      </c>
      <c r="O40" s="40">
        <f>SUM(E40+G40+I40+K40+M40)</f>
        <v>380000</v>
      </c>
    </row>
    <row r="41" spans="1:15" ht="20.100000000000001" customHeight="1" x14ac:dyDescent="0.3">
      <c r="B41" s="8"/>
      <c r="C41" s="50" t="s">
        <v>62</v>
      </c>
      <c r="D41" s="40">
        <v>1</v>
      </c>
      <c r="E41" s="40">
        <v>80000</v>
      </c>
      <c r="F41" s="40">
        <v>1</v>
      </c>
      <c r="G41" s="40">
        <v>80000</v>
      </c>
      <c r="H41" s="40">
        <v>1</v>
      </c>
      <c r="I41" s="40">
        <v>30000</v>
      </c>
      <c r="J41" s="40">
        <v>1</v>
      </c>
      <c r="K41" s="40">
        <v>30000</v>
      </c>
      <c r="L41" s="40">
        <v>1</v>
      </c>
      <c r="M41" s="40">
        <v>30000</v>
      </c>
      <c r="N41" s="40">
        <f>SUM(D41+F41+H41+J41+L41)</f>
        <v>5</v>
      </c>
      <c r="O41" s="40">
        <f>SUM(E41+G41+I41+K41+M41)</f>
        <v>250000</v>
      </c>
    </row>
    <row r="42" spans="1:15" ht="20.100000000000001" customHeight="1" x14ac:dyDescent="0.3">
      <c r="B42" s="8"/>
      <c r="C42" s="50"/>
      <c r="D42" s="43">
        <f>SUM(D40:D41)</f>
        <v>5</v>
      </c>
      <c r="E42" s="43">
        <f t="shared" ref="E42:O42" si="8">SUM(E40:E41)</f>
        <v>180000</v>
      </c>
      <c r="F42" s="43">
        <f t="shared" si="8"/>
        <v>5</v>
      </c>
      <c r="G42" s="43">
        <f t="shared" si="8"/>
        <v>180000</v>
      </c>
      <c r="H42" s="43">
        <f t="shared" si="8"/>
        <v>3</v>
      </c>
      <c r="I42" s="43">
        <f t="shared" si="8"/>
        <v>90000</v>
      </c>
      <c r="J42" s="43">
        <f t="shared" si="8"/>
        <v>3</v>
      </c>
      <c r="K42" s="43">
        <f t="shared" si="8"/>
        <v>90000</v>
      </c>
      <c r="L42" s="43">
        <f t="shared" si="8"/>
        <v>3</v>
      </c>
      <c r="M42" s="43">
        <f t="shared" si="8"/>
        <v>90000</v>
      </c>
      <c r="N42" s="43">
        <f t="shared" si="8"/>
        <v>19</v>
      </c>
      <c r="O42" s="43">
        <f t="shared" si="8"/>
        <v>630000</v>
      </c>
    </row>
    <row r="43" spans="1:15" ht="20.100000000000001" customHeight="1" x14ac:dyDescent="0.3">
      <c r="B43" s="8"/>
      <c r="C43" s="50" t="s">
        <v>60</v>
      </c>
      <c r="D43" s="40">
        <v>2</v>
      </c>
      <c r="E43" s="40">
        <v>929000</v>
      </c>
      <c r="F43" s="40">
        <v>2</v>
      </c>
      <c r="G43" s="40">
        <v>929000</v>
      </c>
      <c r="H43" s="40">
        <v>1</v>
      </c>
      <c r="I43" s="40">
        <v>879000</v>
      </c>
      <c r="J43" s="40">
        <v>1</v>
      </c>
      <c r="K43" s="40">
        <v>879000</v>
      </c>
      <c r="L43" s="40">
        <v>1</v>
      </c>
      <c r="M43" s="40">
        <v>879000</v>
      </c>
      <c r="N43" s="40">
        <f t="shared" ref="N43:O50" si="9">SUM(D43+F43+H43+J43+L43)</f>
        <v>7</v>
      </c>
      <c r="O43" s="40">
        <f t="shared" si="9"/>
        <v>4495000</v>
      </c>
    </row>
    <row r="44" spans="1:15" ht="20.100000000000001" customHeight="1" x14ac:dyDescent="0.3">
      <c r="B44" s="8"/>
      <c r="C44" s="50" t="s">
        <v>61</v>
      </c>
      <c r="D44" s="40">
        <v>4</v>
      </c>
      <c r="E44" s="40">
        <v>8046000</v>
      </c>
      <c r="F44" s="40">
        <v>3</v>
      </c>
      <c r="G44" s="40">
        <v>8006000</v>
      </c>
      <c r="H44" s="40">
        <v>3</v>
      </c>
      <c r="I44" s="40">
        <v>8556000</v>
      </c>
      <c r="J44" s="40">
        <v>3</v>
      </c>
      <c r="K44" s="40">
        <v>9016000</v>
      </c>
      <c r="L44" s="40">
        <v>3</v>
      </c>
      <c r="M44" s="40">
        <v>9456000</v>
      </c>
      <c r="N44" s="40">
        <f t="shared" si="9"/>
        <v>16</v>
      </c>
      <c r="O44" s="40">
        <f t="shared" si="9"/>
        <v>43080000</v>
      </c>
    </row>
    <row r="45" spans="1:15" ht="20.100000000000001" customHeight="1" x14ac:dyDescent="0.3">
      <c r="B45" s="8"/>
      <c r="C45" s="50" t="s">
        <v>65</v>
      </c>
      <c r="D45" s="40">
        <v>3</v>
      </c>
      <c r="E45" s="40">
        <v>50000</v>
      </c>
      <c r="F45" s="40">
        <v>3</v>
      </c>
      <c r="G45" s="40">
        <v>50000</v>
      </c>
      <c r="H45" s="40">
        <v>4</v>
      </c>
      <c r="I45" s="40">
        <v>80000</v>
      </c>
      <c r="J45" s="40">
        <v>4</v>
      </c>
      <c r="K45" s="40">
        <v>80000</v>
      </c>
      <c r="L45" s="40">
        <v>4</v>
      </c>
      <c r="M45" s="40">
        <v>80000</v>
      </c>
      <c r="N45" s="40">
        <f>SUM(D45+F45+H45+J45+L45)</f>
        <v>18</v>
      </c>
      <c r="O45" s="40">
        <f>SUM(E45+G45+I45+K45+M45)</f>
        <v>340000</v>
      </c>
    </row>
    <row r="46" spans="1:15" ht="20.100000000000001" customHeight="1" x14ac:dyDescent="0.3">
      <c r="B46" s="8"/>
      <c r="C46" s="50" t="s">
        <v>63</v>
      </c>
      <c r="D46" s="40">
        <v>1</v>
      </c>
      <c r="E46" s="40">
        <v>40000</v>
      </c>
      <c r="F46" s="40">
        <v>1</v>
      </c>
      <c r="G46" s="40">
        <v>40000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f t="shared" si="9"/>
        <v>2</v>
      </c>
      <c r="O46" s="40">
        <f t="shared" si="9"/>
        <v>80000</v>
      </c>
    </row>
    <row r="47" spans="1:15" ht="20.100000000000001" customHeight="1" x14ac:dyDescent="0.3">
      <c r="B47" s="8"/>
      <c r="C47" s="50" t="s">
        <v>25</v>
      </c>
      <c r="D47" s="40">
        <v>2</v>
      </c>
      <c r="E47" s="40">
        <v>35000</v>
      </c>
      <c r="F47" s="40">
        <v>2</v>
      </c>
      <c r="G47" s="40">
        <v>35000</v>
      </c>
      <c r="H47" s="40">
        <v>2</v>
      </c>
      <c r="I47" s="40">
        <v>35000</v>
      </c>
      <c r="J47" s="40">
        <v>2</v>
      </c>
      <c r="K47" s="40">
        <v>35000</v>
      </c>
      <c r="L47" s="40">
        <v>2</v>
      </c>
      <c r="M47" s="40">
        <v>35000</v>
      </c>
      <c r="N47" s="40">
        <f>SUM(D47+F47+H47+J47+L47)</f>
        <v>10</v>
      </c>
      <c r="O47" s="40">
        <f>SUM(E47+G47+I47+K47+M47)</f>
        <v>175000</v>
      </c>
    </row>
    <row r="48" spans="1:15" ht="20.100000000000001" customHeight="1" x14ac:dyDescent="0.3">
      <c r="B48" s="8"/>
      <c r="C48" s="50"/>
      <c r="D48" s="43">
        <f>SUM(D45:D47)</f>
        <v>6</v>
      </c>
      <c r="E48" s="43">
        <f t="shared" ref="E48:O48" si="10">SUM(E45:E47)</f>
        <v>125000</v>
      </c>
      <c r="F48" s="43">
        <f t="shared" si="10"/>
        <v>6</v>
      </c>
      <c r="G48" s="43">
        <f t="shared" si="10"/>
        <v>125000</v>
      </c>
      <c r="H48" s="43">
        <f t="shared" si="10"/>
        <v>6</v>
      </c>
      <c r="I48" s="43">
        <f t="shared" si="10"/>
        <v>115000</v>
      </c>
      <c r="J48" s="43">
        <f t="shared" si="10"/>
        <v>6</v>
      </c>
      <c r="K48" s="43">
        <f t="shared" si="10"/>
        <v>115000</v>
      </c>
      <c r="L48" s="43">
        <f t="shared" si="10"/>
        <v>6</v>
      </c>
      <c r="M48" s="43">
        <f t="shared" si="10"/>
        <v>115000</v>
      </c>
      <c r="N48" s="43">
        <f t="shared" si="10"/>
        <v>30</v>
      </c>
      <c r="O48" s="43">
        <f t="shared" si="10"/>
        <v>595000</v>
      </c>
    </row>
    <row r="49" spans="2:15" ht="20.100000000000001" customHeight="1" x14ac:dyDescent="0.3">
      <c r="B49" s="8"/>
      <c r="C49" s="50" t="s">
        <v>64</v>
      </c>
      <c r="D49" s="40">
        <v>2</v>
      </c>
      <c r="E49" s="40">
        <v>60000</v>
      </c>
      <c r="F49" s="40">
        <v>2</v>
      </c>
      <c r="G49" s="40">
        <v>60000</v>
      </c>
      <c r="H49" s="40">
        <v>2</v>
      </c>
      <c r="I49" s="40">
        <v>60000</v>
      </c>
      <c r="J49" s="40">
        <v>2</v>
      </c>
      <c r="K49" s="40">
        <v>60000</v>
      </c>
      <c r="L49" s="40">
        <v>2</v>
      </c>
      <c r="M49" s="40">
        <v>60000</v>
      </c>
      <c r="N49" s="40">
        <f t="shared" si="9"/>
        <v>10</v>
      </c>
      <c r="O49" s="40">
        <f t="shared" si="9"/>
        <v>300000</v>
      </c>
    </row>
    <row r="50" spans="2:15" ht="20.100000000000001" customHeight="1" x14ac:dyDescent="0.3">
      <c r="B50" s="8"/>
      <c r="C50" s="50" t="s">
        <v>66</v>
      </c>
      <c r="D50" s="40">
        <v>7</v>
      </c>
      <c r="E50" s="40">
        <v>400000</v>
      </c>
      <c r="F50" s="40">
        <v>7</v>
      </c>
      <c r="G50" s="40">
        <v>400000</v>
      </c>
      <c r="H50" s="40">
        <v>7</v>
      </c>
      <c r="I50" s="40">
        <v>400000</v>
      </c>
      <c r="J50" s="40">
        <v>7</v>
      </c>
      <c r="K50" s="40">
        <v>400000</v>
      </c>
      <c r="L50" s="40">
        <v>7</v>
      </c>
      <c r="M50" s="40">
        <v>400000</v>
      </c>
      <c r="N50" s="40">
        <f t="shared" si="9"/>
        <v>35</v>
      </c>
      <c r="O50" s="40">
        <f t="shared" si="9"/>
        <v>2000000</v>
      </c>
    </row>
    <row r="51" spans="2:15" ht="20.100000000000001" customHeight="1" x14ac:dyDescent="0.3">
      <c r="B51" s="8"/>
      <c r="C51" s="51" t="s">
        <v>34</v>
      </c>
      <c r="D51" s="43">
        <f>D42+D43+D44+D48+D49+D50</f>
        <v>26</v>
      </c>
      <c r="E51" s="43">
        <f t="shared" ref="E51:O51" si="11">E42+E43+E44+E48+E49+E50</f>
        <v>9740000</v>
      </c>
      <c r="F51" s="43">
        <f t="shared" si="11"/>
        <v>25</v>
      </c>
      <c r="G51" s="43">
        <f t="shared" si="11"/>
        <v>9700000</v>
      </c>
      <c r="H51" s="43">
        <f t="shared" si="11"/>
        <v>22</v>
      </c>
      <c r="I51" s="43">
        <f t="shared" si="11"/>
        <v>10100000</v>
      </c>
      <c r="J51" s="43">
        <f t="shared" si="11"/>
        <v>22</v>
      </c>
      <c r="K51" s="43">
        <f t="shared" si="11"/>
        <v>10560000</v>
      </c>
      <c r="L51" s="43">
        <f t="shared" si="11"/>
        <v>22</v>
      </c>
      <c r="M51" s="43">
        <f t="shared" si="11"/>
        <v>11000000</v>
      </c>
      <c r="N51" s="43">
        <f t="shared" si="11"/>
        <v>117</v>
      </c>
      <c r="O51" s="43">
        <f t="shared" si="11"/>
        <v>51100000</v>
      </c>
    </row>
    <row r="52" spans="2:15" ht="20.100000000000001" customHeight="1" x14ac:dyDescent="0.3">
      <c r="B52" s="12" t="s">
        <v>27</v>
      </c>
      <c r="C52" s="10"/>
      <c r="D52" s="9"/>
      <c r="E52" s="39"/>
      <c r="F52" s="9"/>
      <c r="G52" s="39"/>
      <c r="H52" s="9"/>
      <c r="I52" s="39"/>
      <c r="J52" s="9"/>
      <c r="K52" s="39"/>
      <c r="L52" s="9"/>
      <c r="M52" s="39"/>
      <c r="N52" s="9"/>
      <c r="O52" s="45"/>
    </row>
    <row r="53" spans="2:15" ht="20.100000000000001" customHeight="1" x14ac:dyDescent="0.3">
      <c r="B53" s="8"/>
      <c r="C53" s="50" t="s">
        <v>68</v>
      </c>
      <c r="D53" s="40">
        <v>1</v>
      </c>
      <c r="E53" s="40">
        <v>75000</v>
      </c>
      <c r="F53" s="40">
        <v>1</v>
      </c>
      <c r="G53" s="40">
        <v>75000</v>
      </c>
      <c r="H53" s="40">
        <v>1</v>
      </c>
      <c r="I53" s="40">
        <v>80000</v>
      </c>
      <c r="J53" s="40">
        <v>1</v>
      </c>
      <c r="K53" s="40">
        <v>80000</v>
      </c>
      <c r="L53" s="40">
        <v>1</v>
      </c>
      <c r="M53" s="40">
        <v>80000</v>
      </c>
      <c r="N53" s="40">
        <f>SUM(D53+F53+H53+J53+L53)</f>
        <v>5</v>
      </c>
      <c r="O53" s="40">
        <f>SUM(E53+G53+I53+K53+M53)</f>
        <v>390000</v>
      </c>
    </row>
    <row r="54" spans="2:15" ht="20.100000000000001" customHeight="1" x14ac:dyDescent="0.3">
      <c r="B54" s="8"/>
      <c r="C54" s="50" t="s">
        <v>69</v>
      </c>
      <c r="D54" s="40">
        <v>4</v>
      </c>
      <c r="E54" s="40">
        <v>130000</v>
      </c>
      <c r="F54" s="40">
        <v>4</v>
      </c>
      <c r="G54" s="40">
        <v>130000</v>
      </c>
      <c r="H54" s="40">
        <v>4</v>
      </c>
      <c r="I54" s="40">
        <v>130000</v>
      </c>
      <c r="J54" s="40">
        <v>4</v>
      </c>
      <c r="K54" s="40">
        <v>130000</v>
      </c>
      <c r="L54" s="40">
        <v>4</v>
      </c>
      <c r="M54" s="40">
        <v>130000</v>
      </c>
      <c r="N54" s="40">
        <f t="shared" ref="N54:O55" si="12">SUM(D54+F54+H54+J54+L54)</f>
        <v>20</v>
      </c>
      <c r="O54" s="40">
        <f t="shared" si="12"/>
        <v>650000</v>
      </c>
    </row>
    <row r="55" spans="2:15" ht="20.100000000000001" customHeight="1" x14ac:dyDescent="0.3">
      <c r="B55" s="8"/>
      <c r="C55" s="50" t="s">
        <v>70</v>
      </c>
      <c r="D55" s="40">
        <v>3</v>
      </c>
      <c r="E55" s="40">
        <v>210000</v>
      </c>
      <c r="F55" s="40">
        <v>3</v>
      </c>
      <c r="G55" s="40">
        <v>210000</v>
      </c>
      <c r="H55" s="40">
        <v>3</v>
      </c>
      <c r="I55" s="40">
        <v>210000</v>
      </c>
      <c r="J55" s="40">
        <v>3</v>
      </c>
      <c r="K55" s="40">
        <v>210000</v>
      </c>
      <c r="L55" s="40">
        <v>3</v>
      </c>
      <c r="M55" s="40">
        <v>210000</v>
      </c>
      <c r="N55" s="40">
        <f t="shared" si="12"/>
        <v>15</v>
      </c>
      <c r="O55" s="40">
        <f t="shared" si="12"/>
        <v>1050000</v>
      </c>
    </row>
    <row r="56" spans="2:15" ht="20.100000000000001" customHeight="1" x14ac:dyDescent="0.3">
      <c r="B56" s="8"/>
      <c r="C56" s="50"/>
      <c r="D56" s="43">
        <f>SUM(D54:D55)</f>
        <v>7</v>
      </c>
      <c r="E56" s="43">
        <f t="shared" ref="E56:O56" si="13">SUM(E54:E55)</f>
        <v>340000</v>
      </c>
      <c r="F56" s="43">
        <f t="shared" si="13"/>
        <v>7</v>
      </c>
      <c r="G56" s="43">
        <f t="shared" si="13"/>
        <v>340000</v>
      </c>
      <c r="H56" s="43">
        <f t="shared" si="13"/>
        <v>7</v>
      </c>
      <c r="I56" s="43">
        <f t="shared" si="13"/>
        <v>340000</v>
      </c>
      <c r="J56" s="43">
        <f t="shared" si="13"/>
        <v>7</v>
      </c>
      <c r="K56" s="43">
        <f t="shared" si="13"/>
        <v>340000</v>
      </c>
      <c r="L56" s="43">
        <f t="shared" si="13"/>
        <v>7</v>
      </c>
      <c r="M56" s="43">
        <f t="shared" si="13"/>
        <v>340000</v>
      </c>
      <c r="N56" s="43">
        <f t="shared" si="13"/>
        <v>35</v>
      </c>
      <c r="O56" s="43">
        <f t="shared" si="13"/>
        <v>1700000</v>
      </c>
    </row>
    <row r="57" spans="2:15" ht="20.100000000000001" customHeight="1" x14ac:dyDescent="0.3">
      <c r="B57" s="8"/>
      <c r="C57" s="51" t="s">
        <v>34</v>
      </c>
      <c r="D57" s="43">
        <f>D53+D56</f>
        <v>8</v>
      </c>
      <c r="E57" s="43">
        <f t="shared" ref="E57:O57" si="14">E53+E56</f>
        <v>415000</v>
      </c>
      <c r="F57" s="43">
        <f t="shared" si="14"/>
        <v>8</v>
      </c>
      <c r="G57" s="43">
        <f t="shared" si="14"/>
        <v>415000</v>
      </c>
      <c r="H57" s="43">
        <f t="shared" si="14"/>
        <v>8</v>
      </c>
      <c r="I57" s="43">
        <f t="shared" si="14"/>
        <v>420000</v>
      </c>
      <c r="J57" s="43">
        <f t="shared" si="14"/>
        <v>8</v>
      </c>
      <c r="K57" s="43">
        <f t="shared" si="14"/>
        <v>420000</v>
      </c>
      <c r="L57" s="43">
        <f t="shared" si="14"/>
        <v>8</v>
      </c>
      <c r="M57" s="43">
        <f t="shared" si="14"/>
        <v>420000</v>
      </c>
      <c r="N57" s="43">
        <f t="shared" si="14"/>
        <v>40</v>
      </c>
      <c r="O57" s="43">
        <f t="shared" si="14"/>
        <v>2090000</v>
      </c>
    </row>
    <row r="58" spans="2:15" ht="20.100000000000001" customHeight="1" x14ac:dyDescent="0.3">
      <c r="B58" s="56" t="s">
        <v>30</v>
      </c>
      <c r="C58" s="57"/>
      <c r="D58" s="58"/>
      <c r="E58" s="59"/>
      <c r="F58" s="58"/>
      <c r="G58" s="59"/>
      <c r="H58" s="58"/>
      <c r="I58" s="59"/>
      <c r="J58" s="58"/>
      <c r="K58" s="59"/>
      <c r="L58" s="58"/>
      <c r="M58" s="59"/>
      <c r="N58" s="58"/>
      <c r="O58" s="60"/>
    </row>
    <row r="59" spans="2:15" ht="20.100000000000001" customHeight="1" x14ac:dyDescent="0.3">
      <c r="B59" s="8"/>
      <c r="C59" s="50" t="s">
        <v>71</v>
      </c>
      <c r="D59" s="40">
        <v>6</v>
      </c>
      <c r="E59" s="40">
        <v>3098000</v>
      </c>
      <c r="F59" s="40">
        <v>12</v>
      </c>
      <c r="G59" s="40">
        <v>3331000</v>
      </c>
      <c r="H59" s="40">
        <v>12</v>
      </c>
      <c r="I59" s="40">
        <v>3327000</v>
      </c>
      <c r="J59" s="40">
        <v>13</v>
      </c>
      <c r="K59" s="40">
        <v>3207000</v>
      </c>
      <c r="L59" s="40">
        <v>13</v>
      </c>
      <c r="M59" s="40">
        <v>3207000</v>
      </c>
      <c r="N59" s="40">
        <f>SUM(D59+F59+H59+J59+L59)</f>
        <v>56</v>
      </c>
      <c r="O59" s="40">
        <f>SUM(E59+G59+I59+K59+M59)</f>
        <v>16170000</v>
      </c>
    </row>
    <row r="60" spans="2:15" ht="20.100000000000001" customHeight="1" x14ac:dyDescent="0.3">
      <c r="B60" s="8"/>
      <c r="C60" s="52" t="s">
        <v>32</v>
      </c>
      <c r="D60" s="42">
        <v>2</v>
      </c>
      <c r="E60" s="42">
        <v>60000</v>
      </c>
      <c r="F60" s="42">
        <v>3</v>
      </c>
      <c r="G60" s="42">
        <v>907000</v>
      </c>
      <c r="H60" s="42">
        <v>3</v>
      </c>
      <c r="I60" s="42">
        <v>914000</v>
      </c>
      <c r="J60" s="42">
        <v>3</v>
      </c>
      <c r="K60" s="42">
        <v>914000</v>
      </c>
      <c r="L60" s="42">
        <v>3</v>
      </c>
      <c r="M60" s="42">
        <v>914000</v>
      </c>
      <c r="N60" s="40">
        <f>SUM(D60+F60+H60+J60+L60)</f>
        <v>14</v>
      </c>
      <c r="O60" s="40">
        <f>SUM(E60+G60+I60+K60+M60)</f>
        <v>3709000</v>
      </c>
    </row>
    <row r="61" spans="2:15" ht="20.100000000000001" customHeight="1" x14ac:dyDescent="0.3">
      <c r="B61" s="8"/>
      <c r="C61" s="50"/>
      <c r="D61" s="43">
        <f>SUM(D59:D60)</f>
        <v>8</v>
      </c>
      <c r="E61" s="43">
        <f t="shared" ref="E61:O61" si="15">SUM(E59:E60)</f>
        <v>3158000</v>
      </c>
      <c r="F61" s="43">
        <f t="shared" si="15"/>
        <v>15</v>
      </c>
      <c r="G61" s="43">
        <f t="shared" si="15"/>
        <v>4238000</v>
      </c>
      <c r="H61" s="43">
        <f t="shared" si="15"/>
        <v>15</v>
      </c>
      <c r="I61" s="43">
        <f t="shared" si="15"/>
        <v>4241000</v>
      </c>
      <c r="J61" s="43">
        <f t="shared" si="15"/>
        <v>16</v>
      </c>
      <c r="K61" s="43">
        <f t="shared" si="15"/>
        <v>4121000</v>
      </c>
      <c r="L61" s="43">
        <f t="shared" si="15"/>
        <v>16</v>
      </c>
      <c r="M61" s="43">
        <f t="shared" si="15"/>
        <v>4121000</v>
      </c>
      <c r="N61" s="43">
        <f t="shared" si="15"/>
        <v>70</v>
      </c>
      <c r="O61" s="43">
        <f t="shared" si="15"/>
        <v>19879000</v>
      </c>
    </row>
    <row r="62" spans="2:15" ht="20.100000000000001" customHeight="1" x14ac:dyDescent="0.3">
      <c r="B62" s="8"/>
      <c r="C62" s="50" t="s">
        <v>72</v>
      </c>
      <c r="D62" s="40">
        <v>2</v>
      </c>
      <c r="E62" s="40">
        <v>60000</v>
      </c>
      <c r="F62" s="40">
        <v>2</v>
      </c>
      <c r="G62" s="40">
        <v>60000</v>
      </c>
      <c r="H62" s="40">
        <v>2</v>
      </c>
      <c r="I62" s="40">
        <v>60000</v>
      </c>
      <c r="J62" s="40">
        <v>2</v>
      </c>
      <c r="K62" s="40">
        <v>60000</v>
      </c>
      <c r="L62" s="40">
        <v>2</v>
      </c>
      <c r="M62" s="40">
        <v>60000</v>
      </c>
      <c r="N62" s="40">
        <f t="shared" ref="N62:O64" si="16">SUM(D62+F62+H62+J62+L62)</f>
        <v>10</v>
      </c>
      <c r="O62" s="40">
        <f t="shared" si="16"/>
        <v>300000</v>
      </c>
    </row>
    <row r="63" spans="2:15" ht="20.100000000000001" customHeight="1" x14ac:dyDescent="0.3">
      <c r="B63" s="8"/>
      <c r="C63" s="52" t="s">
        <v>33</v>
      </c>
      <c r="D63" s="40">
        <v>6</v>
      </c>
      <c r="E63" s="40">
        <v>310000</v>
      </c>
      <c r="F63" s="40">
        <v>6</v>
      </c>
      <c r="G63" s="40">
        <v>310000</v>
      </c>
      <c r="H63" s="40">
        <v>7</v>
      </c>
      <c r="I63" s="40">
        <v>320000</v>
      </c>
      <c r="J63" s="40">
        <v>7</v>
      </c>
      <c r="K63" s="40">
        <v>320000</v>
      </c>
      <c r="L63" s="40">
        <v>7</v>
      </c>
      <c r="M63" s="40">
        <v>320000</v>
      </c>
      <c r="N63" s="40">
        <f t="shared" si="16"/>
        <v>33</v>
      </c>
      <c r="O63" s="40">
        <f t="shared" si="16"/>
        <v>1580000</v>
      </c>
    </row>
    <row r="64" spans="2:15" ht="20.100000000000001" customHeight="1" x14ac:dyDescent="0.3">
      <c r="B64" s="8"/>
      <c r="C64" s="52" t="s">
        <v>103</v>
      </c>
      <c r="D64" s="40">
        <v>4</v>
      </c>
      <c r="E64" s="40">
        <v>250000</v>
      </c>
      <c r="F64" s="40">
        <v>4</v>
      </c>
      <c r="G64" s="40">
        <v>250000</v>
      </c>
      <c r="H64" s="40">
        <v>4</v>
      </c>
      <c r="I64" s="40">
        <v>250000</v>
      </c>
      <c r="J64" s="40">
        <v>4</v>
      </c>
      <c r="K64" s="40">
        <v>250000</v>
      </c>
      <c r="L64" s="40">
        <v>4</v>
      </c>
      <c r="M64" s="40">
        <v>250000</v>
      </c>
      <c r="N64" s="40">
        <f t="shared" si="16"/>
        <v>20</v>
      </c>
      <c r="O64" s="40">
        <f t="shared" si="16"/>
        <v>1250000</v>
      </c>
    </row>
    <row r="65" spans="1:15" ht="20.100000000000001" customHeight="1" x14ac:dyDescent="0.3">
      <c r="B65" s="8"/>
      <c r="C65" s="52"/>
      <c r="D65" s="43">
        <f>SUM(D63:D64)</f>
        <v>10</v>
      </c>
      <c r="E65" s="43">
        <f t="shared" ref="E65:O65" si="17">SUM(E63:E64)</f>
        <v>560000</v>
      </c>
      <c r="F65" s="43">
        <f t="shared" si="17"/>
        <v>10</v>
      </c>
      <c r="G65" s="43">
        <f t="shared" si="17"/>
        <v>560000</v>
      </c>
      <c r="H65" s="43">
        <f t="shared" si="17"/>
        <v>11</v>
      </c>
      <c r="I65" s="43">
        <f t="shared" si="17"/>
        <v>570000</v>
      </c>
      <c r="J65" s="43">
        <f t="shared" si="17"/>
        <v>11</v>
      </c>
      <c r="K65" s="43">
        <f t="shared" si="17"/>
        <v>570000</v>
      </c>
      <c r="L65" s="43">
        <f t="shared" si="17"/>
        <v>11</v>
      </c>
      <c r="M65" s="43">
        <f t="shared" si="17"/>
        <v>570000</v>
      </c>
      <c r="N65" s="43">
        <f t="shared" si="17"/>
        <v>53</v>
      </c>
      <c r="O65" s="43">
        <f t="shared" si="17"/>
        <v>2830000</v>
      </c>
    </row>
    <row r="66" spans="1:15" ht="20.100000000000001" customHeight="1" x14ac:dyDescent="0.3">
      <c r="A66" s="70">
        <v>86</v>
      </c>
      <c r="B66" s="8"/>
      <c r="C66" s="51" t="s">
        <v>34</v>
      </c>
      <c r="D66" s="43">
        <f>D61+D62+D65</f>
        <v>20</v>
      </c>
      <c r="E66" s="43">
        <f t="shared" ref="E66:O66" si="18">E61+E62+E65</f>
        <v>3778000</v>
      </c>
      <c r="F66" s="43">
        <f t="shared" si="18"/>
        <v>27</v>
      </c>
      <c r="G66" s="43">
        <f t="shared" si="18"/>
        <v>4858000</v>
      </c>
      <c r="H66" s="43">
        <f t="shared" si="18"/>
        <v>28</v>
      </c>
      <c r="I66" s="43">
        <f t="shared" si="18"/>
        <v>4871000</v>
      </c>
      <c r="J66" s="43">
        <f t="shared" si="18"/>
        <v>29</v>
      </c>
      <c r="K66" s="43">
        <f t="shared" si="18"/>
        <v>4751000</v>
      </c>
      <c r="L66" s="43">
        <f t="shared" si="18"/>
        <v>29</v>
      </c>
      <c r="M66" s="43">
        <f t="shared" si="18"/>
        <v>4751000</v>
      </c>
      <c r="N66" s="43">
        <f t="shared" si="18"/>
        <v>133</v>
      </c>
      <c r="O66" s="43">
        <f t="shared" si="18"/>
        <v>23009000</v>
      </c>
    </row>
    <row r="67" spans="1:15" ht="20.100000000000001" customHeight="1" x14ac:dyDescent="0.3">
      <c r="B67" s="47"/>
      <c r="C67" s="3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36" t="s">
        <v>67</v>
      </c>
    </row>
    <row r="68" spans="1:15" ht="9.75" customHeight="1" x14ac:dyDescent="0.3">
      <c r="B68" s="47"/>
      <c r="C68" s="3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</row>
    <row r="69" spans="1:15" ht="20.100000000000001" customHeight="1" x14ac:dyDescent="0.3">
      <c r="B69" s="73" t="s">
        <v>3</v>
      </c>
      <c r="C69" s="74"/>
      <c r="D69" s="79" t="s">
        <v>4</v>
      </c>
      <c r="E69" s="79"/>
      <c r="F69" s="79" t="s">
        <v>5</v>
      </c>
      <c r="G69" s="79"/>
      <c r="H69" s="79" t="s">
        <v>6</v>
      </c>
      <c r="I69" s="79"/>
      <c r="J69" s="79" t="s">
        <v>7</v>
      </c>
      <c r="K69" s="79"/>
      <c r="L69" s="79" t="s">
        <v>49</v>
      </c>
      <c r="M69" s="79"/>
      <c r="N69" s="79" t="s">
        <v>81</v>
      </c>
      <c r="O69" s="79"/>
    </row>
    <row r="70" spans="1:15" ht="20.100000000000001" customHeight="1" x14ac:dyDescent="0.3">
      <c r="B70" s="75"/>
      <c r="C70" s="76"/>
      <c r="D70" s="5" t="s">
        <v>11</v>
      </c>
      <c r="E70" s="37" t="s">
        <v>10</v>
      </c>
      <c r="F70" s="5" t="s">
        <v>11</v>
      </c>
      <c r="G70" s="37" t="s">
        <v>10</v>
      </c>
      <c r="H70" s="5" t="s">
        <v>11</v>
      </c>
      <c r="I70" s="37" t="s">
        <v>10</v>
      </c>
      <c r="J70" s="5" t="s">
        <v>11</v>
      </c>
      <c r="K70" s="37" t="s">
        <v>10</v>
      </c>
      <c r="L70" s="5" t="s">
        <v>11</v>
      </c>
      <c r="M70" s="37" t="s">
        <v>10</v>
      </c>
      <c r="N70" s="5" t="s">
        <v>11</v>
      </c>
      <c r="O70" s="37" t="s">
        <v>10</v>
      </c>
    </row>
    <row r="71" spans="1:15" ht="20.100000000000001" customHeight="1" x14ac:dyDescent="0.3">
      <c r="B71" s="77"/>
      <c r="C71" s="78"/>
      <c r="D71" s="6" t="s">
        <v>8</v>
      </c>
      <c r="E71" s="38" t="s">
        <v>9</v>
      </c>
      <c r="F71" s="6" t="s">
        <v>8</v>
      </c>
      <c r="G71" s="38" t="s">
        <v>9</v>
      </c>
      <c r="H71" s="6" t="s">
        <v>8</v>
      </c>
      <c r="I71" s="38" t="s">
        <v>9</v>
      </c>
      <c r="J71" s="6" t="s">
        <v>8</v>
      </c>
      <c r="K71" s="38" t="s">
        <v>9</v>
      </c>
      <c r="L71" s="6" t="s">
        <v>8</v>
      </c>
      <c r="M71" s="38" t="s">
        <v>9</v>
      </c>
      <c r="N71" s="6" t="s">
        <v>8</v>
      </c>
      <c r="O71" s="38" t="s">
        <v>9</v>
      </c>
    </row>
    <row r="72" spans="1:15" ht="20.100000000000001" customHeight="1" x14ac:dyDescent="0.3">
      <c r="B72" s="12" t="s">
        <v>35</v>
      </c>
      <c r="C72" s="10"/>
      <c r="D72" s="9"/>
      <c r="E72" s="39"/>
      <c r="F72" s="9"/>
      <c r="G72" s="39"/>
      <c r="H72" s="9"/>
      <c r="I72" s="39"/>
      <c r="J72" s="9"/>
      <c r="K72" s="39"/>
      <c r="L72" s="9"/>
      <c r="M72" s="39"/>
      <c r="N72" s="9"/>
      <c r="O72" s="45"/>
    </row>
    <row r="73" spans="1:15" ht="20.100000000000001" customHeight="1" x14ac:dyDescent="0.3">
      <c r="B73" s="8"/>
      <c r="C73" s="50" t="s">
        <v>73</v>
      </c>
      <c r="D73" s="40">
        <v>1</v>
      </c>
      <c r="E73" s="40">
        <v>20000</v>
      </c>
      <c r="F73" s="40">
        <v>1</v>
      </c>
      <c r="G73" s="40">
        <v>20000</v>
      </c>
      <c r="H73" s="40">
        <v>2</v>
      </c>
      <c r="I73" s="40">
        <v>50000</v>
      </c>
      <c r="J73" s="40">
        <v>2</v>
      </c>
      <c r="K73" s="40">
        <v>50000</v>
      </c>
      <c r="L73" s="40">
        <v>2</v>
      </c>
      <c r="M73" s="40">
        <v>50000</v>
      </c>
      <c r="N73" s="40">
        <f t="shared" ref="N73:O76" si="19">SUM(D73+F73+H73+J73+L73)</f>
        <v>8</v>
      </c>
      <c r="O73" s="40">
        <f t="shared" si="19"/>
        <v>190000</v>
      </c>
    </row>
    <row r="74" spans="1:15" ht="20.100000000000001" customHeight="1" x14ac:dyDescent="0.3">
      <c r="B74" s="8"/>
      <c r="C74" s="50" t="s">
        <v>37</v>
      </c>
      <c r="D74" s="40">
        <v>2</v>
      </c>
      <c r="E74" s="40">
        <v>80000</v>
      </c>
      <c r="F74" s="40">
        <v>2</v>
      </c>
      <c r="G74" s="40">
        <v>80000</v>
      </c>
      <c r="H74" s="40">
        <v>3</v>
      </c>
      <c r="I74" s="40">
        <v>280000</v>
      </c>
      <c r="J74" s="40">
        <v>3</v>
      </c>
      <c r="K74" s="40">
        <v>280000</v>
      </c>
      <c r="L74" s="40">
        <v>3</v>
      </c>
      <c r="M74" s="40">
        <v>280000</v>
      </c>
      <c r="N74" s="40">
        <f>SUM(D74+F74+H74+J74+L74)</f>
        <v>13</v>
      </c>
      <c r="O74" s="40">
        <f>SUM(E74+G74+I74+K74+M74)</f>
        <v>1000000</v>
      </c>
    </row>
    <row r="75" spans="1:15" ht="20.100000000000001" customHeight="1" x14ac:dyDescent="0.3">
      <c r="B75" s="8"/>
      <c r="C75" s="50"/>
      <c r="D75" s="43">
        <f>SUM(D73:D74)</f>
        <v>3</v>
      </c>
      <c r="E75" s="43">
        <f t="shared" ref="E75:O75" si="20">SUM(E73:E74)</f>
        <v>100000</v>
      </c>
      <c r="F75" s="43">
        <f t="shared" si="20"/>
        <v>3</v>
      </c>
      <c r="G75" s="43">
        <f t="shared" si="20"/>
        <v>100000</v>
      </c>
      <c r="H75" s="43">
        <f t="shared" si="20"/>
        <v>5</v>
      </c>
      <c r="I75" s="43">
        <f t="shared" si="20"/>
        <v>330000</v>
      </c>
      <c r="J75" s="43">
        <f t="shared" si="20"/>
        <v>5</v>
      </c>
      <c r="K75" s="43">
        <f t="shared" si="20"/>
        <v>330000</v>
      </c>
      <c r="L75" s="43">
        <f t="shared" si="20"/>
        <v>5</v>
      </c>
      <c r="M75" s="43">
        <f t="shared" si="20"/>
        <v>330000</v>
      </c>
      <c r="N75" s="43">
        <f t="shared" si="20"/>
        <v>21</v>
      </c>
      <c r="O75" s="43">
        <f t="shared" si="20"/>
        <v>1190000</v>
      </c>
    </row>
    <row r="76" spans="1:15" ht="20.100000000000001" customHeight="1" x14ac:dyDescent="0.3">
      <c r="B76" s="8"/>
      <c r="C76" s="50" t="s">
        <v>74</v>
      </c>
      <c r="D76" s="40">
        <v>1</v>
      </c>
      <c r="E76" s="40">
        <v>40000</v>
      </c>
      <c r="F76" s="40">
        <v>1</v>
      </c>
      <c r="G76" s="40">
        <v>40000</v>
      </c>
      <c r="H76" s="40">
        <v>2</v>
      </c>
      <c r="I76" s="40">
        <v>80000</v>
      </c>
      <c r="J76" s="40">
        <v>2</v>
      </c>
      <c r="K76" s="40">
        <v>80000</v>
      </c>
      <c r="L76" s="40">
        <v>2</v>
      </c>
      <c r="M76" s="40">
        <v>80000</v>
      </c>
      <c r="N76" s="40">
        <f t="shared" si="19"/>
        <v>8</v>
      </c>
      <c r="O76" s="40">
        <f t="shared" si="19"/>
        <v>320000</v>
      </c>
    </row>
    <row r="77" spans="1:15" ht="20.100000000000001" customHeight="1" x14ac:dyDescent="0.3">
      <c r="B77" s="8"/>
      <c r="C77" s="51" t="s">
        <v>34</v>
      </c>
      <c r="D77" s="43">
        <f>D75+D76</f>
        <v>4</v>
      </c>
      <c r="E77" s="43">
        <f t="shared" ref="E77:O77" si="21">E75+E76</f>
        <v>140000</v>
      </c>
      <c r="F77" s="43">
        <f t="shared" si="21"/>
        <v>4</v>
      </c>
      <c r="G77" s="43">
        <f t="shared" si="21"/>
        <v>140000</v>
      </c>
      <c r="H77" s="43">
        <f t="shared" si="21"/>
        <v>7</v>
      </c>
      <c r="I77" s="43">
        <f t="shared" si="21"/>
        <v>410000</v>
      </c>
      <c r="J77" s="43">
        <f t="shared" si="21"/>
        <v>7</v>
      </c>
      <c r="K77" s="43">
        <f t="shared" si="21"/>
        <v>410000</v>
      </c>
      <c r="L77" s="43">
        <f t="shared" si="21"/>
        <v>7</v>
      </c>
      <c r="M77" s="43">
        <f t="shared" si="21"/>
        <v>410000</v>
      </c>
      <c r="N77" s="43">
        <f t="shared" si="21"/>
        <v>29</v>
      </c>
      <c r="O77" s="43">
        <f t="shared" si="21"/>
        <v>1510000</v>
      </c>
    </row>
    <row r="78" spans="1:15" ht="20.100000000000001" customHeight="1" x14ac:dyDescent="0.3">
      <c r="B78" s="7" t="s">
        <v>39</v>
      </c>
      <c r="C78" s="8"/>
      <c r="D78" s="9"/>
      <c r="E78" s="39"/>
      <c r="F78" s="9"/>
      <c r="G78" s="39"/>
      <c r="H78" s="9"/>
      <c r="I78" s="39"/>
      <c r="J78" s="9"/>
      <c r="K78" s="39"/>
      <c r="L78" s="9"/>
      <c r="M78" s="39"/>
      <c r="N78" s="9"/>
      <c r="O78" s="45"/>
    </row>
    <row r="79" spans="1:15" ht="20.100000000000001" customHeight="1" x14ac:dyDescent="0.3">
      <c r="B79" s="8"/>
      <c r="C79" s="50" t="s">
        <v>40</v>
      </c>
      <c r="D79" s="40">
        <v>3</v>
      </c>
      <c r="E79" s="40">
        <v>380000</v>
      </c>
      <c r="F79" s="40">
        <v>3</v>
      </c>
      <c r="G79" s="40">
        <v>380000</v>
      </c>
      <c r="H79" s="40">
        <v>3</v>
      </c>
      <c r="I79" s="40">
        <v>380000</v>
      </c>
      <c r="J79" s="40">
        <v>3</v>
      </c>
      <c r="K79" s="40">
        <v>380000</v>
      </c>
      <c r="L79" s="40">
        <v>3</v>
      </c>
      <c r="M79" s="40">
        <v>380000</v>
      </c>
      <c r="N79" s="40">
        <f t="shared" ref="N79:O88" si="22">SUM(D79+F79+H79+J79+L79)</f>
        <v>15</v>
      </c>
      <c r="O79" s="40">
        <f t="shared" si="22"/>
        <v>1900000</v>
      </c>
    </row>
    <row r="80" spans="1:15" ht="20.100000000000001" customHeight="1" x14ac:dyDescent="0.3">
      <c r="B80" s="8"/>
      <c r="C80" s="50" t="s">
        <v>76</v>
      </c>
      <c r="D80" s="40">
        <v>7</v>
      </c>
      <c r="E80" s="40">
        <v>658000</v>
      </c>
      <c r="F80" s="40">
        <v>7</v>
      </c>
      <c r="G80" s="40">
        <v>658000</v>
      </c>
      <c r="H80" s="40">
        <v>7</v>
      </c>
      <c r="I80" s="40">
        <v>658000</v>
      </c>
      <c r="J80" s="40">
        <v>7</v>
      </c>
      <c r="K80" s="40">
        <v>658000</v>
      </c>
      <c r="L80" s="40">
        <v>7</v>
      </c>
      <c r="M80" s="40">
        <v>658000</v>
      </c>
      <c r="N80" s="40">
        <f>SUM(D80+F80+H80+J80+L80)</f>
        <v>35</v>
      </c>
      <c r="O80" s="40">
        <f>SUM(E80+G80+I80+K80+M80)</f>
        <v>3290000</v>
      </c>
    </row>
    <row r="81" spans="1:15" ht="20.100000000000001" customHeight="1" x14ac:dyDescent="0.3">
      <c r="B81" s="8"/>
      <c r="C81" s="50" t="s">
        <v>80</v>
      </c>
      <c r="D81" s="40">
        <v>4</v>
      </c>
      <c r="E81" s="40">
        <v>120000</v>
      </c>
      <c r="F81" s="40">
        <v>4</v>
      </c>
      <c r="G81" s="40">
        <v>120000</v>
      </c>
      <c r="H81" s="40">
        <v>4</v>
      </c>
      <c r="I81" s="40">
        <v>120000</v>
      </c>
      <c r="J81" s="40">
        <v>4</v>
      </c>
      <c r="K81" s="40">
        <v>120000</v>
      </c>
      <c r="L81" s="40">
        <v>4</v>
      </c>
      <c r="M81" s="40">
        <v>120000</v>
      </c>
      <c r="N81" s="40">
        <f>SUM(D81+F81+H81+J81+L81)</f>
        <v>20</v>
      </c>
      <c r="O81" s="40">
        <f>SUM(E81+G81+I81+K81+M81)</f>
        <v>600000</v>
      </c>
    </row>
    <row r="82" spans="1:15" ht="20.100000000000001" customHeight="1" x14ac:dyDescent="0.3">
      <c r="B82" s="8"/>
      <c r="C82" s="50"/>
      <c r="D82" s="43">
        <f>SUM(D79:D81)</f>
        <v>14</v>
      </c>
      <c r="E82" s="43">
        <f t="shared" ref="E82:O82" si="23">SUM(E79:E81)</f>
        <v>1158000</v>
      </c>
      <c r="F82" s="43">
        <f t="shared" si="23"/>
        <v>14</v>
      </c>
      <c r="G82" s="43">
        <f t="shared" si="23"/>
        <v>1158000</v>
      </c>
      <c r="H82" s="43">
        <f t="shared" si="23"/>
        <v>14</v>
      </c>
      <c r="I82" s="43">
        <f t="shared" si="23"/>
        <v>1158000</v>
      </c>
      <c r="J82" s="43">
        <f t="shared" si="23"/>
        <v>14</v>
      </c>
      <c r="K82" s="43">
        <f t="shared" si="23"/>
        <v>1158000</v>
      </c>
      <c r="L82" s="43">
        <f t="shared" si="23"/>
        <v>14</v>
      </c>
      <c r="M82" s="43">
        <f t="shared" si="23"/>
        <v>1158000</v>
      </c>
      <c r="N82" s="43">
        <f t="shared" si="23"/>
        <v>70</v>
      </c>
      <c r="O82" s="43">
        <f t="shared" si="23"/>
        <v>5790000</v>
      </c>
    </row>
    <row r="83" spans="1:15" ht="20.100000000000001" customHeight="1" x14ac:dyDescent="0.3">
      <c r="B83" s="8"/>
      <c r="C83" s="50" t="s">
        <v>75</v>
      </c>
      <c r="D83" s="40">
        <v>1</v>
      </c>
      <c r="E83" s="40">
        <v>30000</v>
      </c>
      <c r="F83" s="40">
        <v>1</v>
      </c>
      <c r="G83" s="40">
        <v>30000</v>
      </c>
      <c r="H83" s="40">
        <v>2</v>
      </c>
      <c r="I83" s="40">
        <v>50000</v>
      </c>
      <c r="J83" s="40">
        <v>2</v>
      </c>
      <c r="K83" s="40">
        <v>50000</v>
      </c>
      <c r="L83" s="40">
        <v>2</v>
      </c>
      <c r="M83" s="40">
        <v>50000</v>
      </c>
      <c r="N83" s="40">
        <f t="shared" si="22"/>
        <v>8</v>
      </c>
      <c r="O83" s="40">
        <f t="shared" si="22"/>
        <v>210000</v>
      </c>
    </row>
    <row r="84" spans="1:15" ht="20.100000000000001" customHeight="1" x14ac:dyDescent="0.3">
      <c r="A84" s="54"/>
      <c r="B84" s="8"/>
      <c r="C84" s="50" t="s">
        <v>41</v>
      </c>
      <c r="D84" s="40">
        <v>1</v>
      </c>
      <c r="E84" s="40">
        <v>180000</v>
      </c>
      <c r="F84" s="40">
        <v>2</v>
      </c>
      <c r="G84" s="40">
        <v>230000</v>
      </c>
      <c r="H84" s="40">
        <v>2</v>
      </c>
      <c r="I84" s="40">
        <v>230000</v>
      </c>
      <c r="J84" s="40">
        <v>2</v>
      </c>
      <c r="K84" s="40">
        <v>230000</v>
      </c>
      <c r="L84" s="40">
        <v>2</v>
      </c>
      <c r="M84" s="40">
        <v>230000</v>
      </c>
      <c r="N84" s="40">
        <f t="shared" si="22"/>
        <v>9</v>
      </c>
      <c r="O84" s="40">
        <f t="shared" si="22"/>
        <v>1100000</v>
      </c>
    </row>
    <row r="85" spans="1:15" ht="20.100000000000001" customHeight="1" x14ac:dyDescent="0.3">
      <c r="A85" s="54"/>
      <c r="B85" s="8"/>
      <c r="C85" s="50"/>
      <c r="D85" s="43">
        <f>SUM(D83:D84)</f>
        <v>2</v>
      </c>
      <c r="E85" s="43">
        <f t="shared" ref="E85:O85" si="24">SUM(E83:E84)</f>
        <v>210000</v>
      </c>
      <c r="F85" s="43">
        <f t="shared" si="24"/>
        <v>3</v>
      </c>
      <c r="G85" s="43">
        <f t="shared" si="24"/>
        <v>260000</v>
      </c>
      <c r="H85" s="43">
        <f t="shared" si="24"/>
        <v>4</v>
      </c>
      <c r="I85" s="43">
        <f t="shared" si="24"/>
        <v>280000</v>
      </c>
      <c r="J85" s="43">
        <f t="shared" si="24"/>
        <v>4</v>
      </c>
      <c r="K85" s="43">
        <f t="shared" si="24"/>
        <v>280000</v>
      </c>
      <c r="L85" s="43">
        <f t="shared" si="24"/>
        <v>4</v>
      </c>
      <c r="M85" s="43">
        <f t="shared" si="24"/>
        <v>280000</v>
      </c>
      <c r="N85" s="43">
        <f t="shared" si="24"/>
        <v>17</v>
      </c>
      <c r="O85" s="43">
        <f t="shared" si="24"/>
        <v>1310000</v>
      </c>
    </row>
    <row r="86" spans="1:15" ht="20.100000000000001" customHeight="1" x14ac:dyDescent="0.3">
      <c r="B86" s="8"/>
      <c r="C86" s="50" t="s">
        <v>77</v>
      </c>
      <c r="D86" s="40">
        <v>1</v>
      </c>
      <c r="E86" s="40">
        <v>80000</v>
      </c>
      <c r="F86" s="40">
        <v>1</v>
      </c>
      <c r="G86" s="40">
        <v>80000</v>
      </c>
      <c r="H86" s="40">
        <v>1</v>
      </c>
      <c r="I86" s="40">
        <v>80000</v>
      </c>
      <c r="J86" s="40">
        <v>1</v>
      </c>
      <c r="K86" s="40">
        <v>80000</v>
      </c>
      <c r="L86" s="40">
        <v>1</v>
      </c>
      <c r="M86" s="40">
        <v>80000</v>
      </c>
      <c r="N86" s="40">
        <f t="shared" si="22"/>
        <v>5</v>
      </c>
      <c r="O86" s="40">
        <f t="shared" si="22"/>
        <v>400000</v>
      </c>
    </row>
    <row r="87" spans="1:15" ht="20.100000000000001" customHeight="1" x14ac:dyDescent="0.3">
      <c r="B87" s="8"/>
      <c r="C87" s="50" t="s">
        <v>78</v>
      </c>
      <c r="D87" s="40">
        <v>1</v>
      </c>
      <c r="E87" s="40">
        <v>80000</v>
      </c>
      <c r="F87" s="40">
        <v>1</v>
      </c>
      <c r="G87" s="40">
        <v>80000</v>
      </c>
      <c r="H87" s="40">
        <v>1</v>
      </c>
      <c r="I87" s="40">
        <v>80000</v>
      </c>
      <c r="J87" s="40">
        <v>1</v>
      </c>
      <c r="K87" s="40">
        <v>80000</v>
      </c>
      <c r="L87" s="40">
        <v>1</v>
      </c>
      <c r="M87" s="40">
        <v>80000</v>
      </c>
      <c r="N87" s="40">
        <f t="shared" si="22"/>
        <v>5</v>
      </c>
      <c r="O87" s="40">
        <f t="shared" si="22"/>
        <v>400000</v>
      </c>
    </row>
    <row r="88" spans="1:15" ht="20.100000000000001" customHeight="1" x14ac:dyDescent="0.3">
      <c r="B88" s="8"/>
      <c r="C88" s="50" t="s">
        <v>79</v>
      </c>
      <c r="D88" s="40">
        <v>13</v>
      </c>
      <c r="E88" s="40">
        <v>2805000</v>
      </c>
      <c r="F88" s="40">
        <v>14</v>
      </c>
      <c r="G88" s="40">
        <v>2915000</v>
      </c>
      <c r="H88" s="40">
        <v>17</v>
      </c>
      <c r="I88" s="40">
        <v>4313000</v>
      </c>
      <c r="J88" s="40">
        <v>17</v>
      </c>
      <c r="K88" s="40">
        <v>4313000</v>
      </c>
      <c r="L88" s="40">
        <v>17</v>
      </c>
      <c r="M88" s="40">
        <v>4313000</v>
      </c>
      <c r="N88" s="40">
        <f t="shared" si="22"/>
        <v>78</v>
      </c>
      <c r="O88" s="40">
        <f t="shared" si="22"/>
        <v>18659000</v>
      </c>
    </row>
    <row r="89" spans="1:15" ht="20.100000000000001" customHeight="1" x14ac:dyDescent="0.3">
      <c r="B89" s="8"/>
      <c r="C89" s="51" t="s">
        <v>34</v>
      </c>
      <c r="D89" s="43">
        <f>D82+D85+D86+D87+D88</f>
        <v>31</v>
      </c>
      <c r="E89" s="43">
        <f t="shared" ref="E89:O89" si="25">E82+E85+E86+E87+E88</f>
        <v>4333000</v>
      </c>
      <c r="F89" s="43">
        <f t="shared" si="25"/>
        <v>33</v>
      </c>
      <c r="G89" s="43">
        <f t="shared" si="25"/>
        <v>4493000</v>
      </c>
      <c r="H89" s="43">
        <f t="shared" si="25"/>
        <v>37</v>
      </c>
      <c r="I89" s="43">
        <f t="shared" si="25"/>
        <v>5911000</v>
      </c>
      <c r="J89" s="43">
        <f t="shared" si="25"/>
        <v>37</v>
      </c>
      <c r="K89" s="43">
        <f t="shared" si="25"/>
        <v>5911000</v>
      </c>
      <c r="L89" s="43">
        <f t="shared" si="25"/>
        <v>37</v>
      </c>
      <c r="M89" s="43">
        <f t="shared" si="25"/>
        <v>5911000</v>
      </c>
      <c r="N89" s="43">
        <f t="shared" si="25"/>
        <v>175</v>
      </c>
      <c r="O89" s="43">
        <f t="shared" si="25"/>
        <v>26559000</v>
      </c>
    </row>
    <row r="90" spans="1:15" ht="20.100000000000001" customHeight="1" x14ac:dyDescent="0.3">
      <c r="B90" s="8"/>
      <c r="C90" s="51" t="s">
        <v>46</v>
      </c>
      <c r="D90" s="43">
        <f t="shared" ref="D90:O90" si="26">D21+D29+D51+D57+D66+D77+D89</f>
        <v>134</v>
      </c>
      <c r="E90" s="43">
        <f t="shared" si="26"/>
        <v>37416000</v>
      </c>
      <c r="F90" s="43">
        <f t="shared" si="26"/>
        <v>147</v>
      </c>
      <c r="G90" s="43">
        <f t="shared" si="26"/>
        <v>38767000</v>
      </c>
      <c r="H90" s="43">
        <f t="shared" si="26"/>
        <v>221</v>
      </c>
      <c r="I90" s="43">
        <f t="shared" si="26"/>
        <v>56645250</v>
      </c>
      <c r="J90" s="43">
        <f t="shared" si="26"/>
        <v>220</v>
      </c>
      <c r="K90" s="43">
        <f t="shared" si="26"/>
        <v>56585250</v>
      </c>
      <c r="L90" s="43">
        <f t="shared" si="26"/>
        <v>220</v>
      </c>
      <c r="M90" s="43">
        <f t="shared" si="26"/>
        <v>57025250</v>
      </c>
      <c r="N90" s="43">
        <f t="shared" si="26"/>
        <v>942</v>
      </c>
      <c r="O90" s="43">
        <f t="shared" si="26"/>
        <v>246438750</v>
      </c>
    </row>
    <row r="94" spans="1:15" ht="20.100000000000001" customHeight="1" x14ac:dyDescent="0.3">
      <c r="A94" s="71"/>
    </row>
    <row r="95" spans="1:15" ht="20.100000000000001" customHeight="1" x14ac:dyDescent="0.3">
      <c r="A95" s="71"/>
    </row>
    <row r="96" spans="1:15" ht="20.100000000000001" customHeight="1" x14ac:dyDescent="0.3">
      <c r="A96" s="67"/>
    </row>
    <row r="99" spans="1:15" ht="20.100000000000001" customHeight="1" x14ac:dyDescent="0.3">
      <c r="A99" s="70">
        <v>87</v>
      </c>
    </row>
    <row r="101" spans="1:15" ht="20.100000000000001" customHeight="1" x14ac:dyDescent="0.3">
      <c r="O101" s="44" t="s">
        <v>47</v>
      </c>
    </row>
    <row r="103" spans="1:15" ht="20.100000000000001" customHeight="1" x14ac:dyDescent="0.3">
      <c r="B103" s="72" t="s">
        <v>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</row>
    <row r="104" spans="1:15" ht="20.100000000000001" customHeight="1" x14ac:dyDescent="0.3">
      <c r="B104" s="72" t="s">
        <v>82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</row>
    <row r="105" spans="1:15" ht="20.100000000000001" customHeight="1" x14ac:dyDescent="0.3">
      <c r="B105" s="72" t="s">
        <v>2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</row>
    <row r="107" spans="1:15" ht="20.100000000000001" customHeight="1" x14ac:dyDescent="0.3">
      <c r="B107" s="73" t="s">
        <v>3</v>
      </c>
      <c r="C107" s="74"/>
      <c r="D107" s="79" t="s">
        <v>4</v>
      </c>
      <c r="E107" s="79"/>
      <c r="F107" s="79" t="s">
        <v>5</v>
      </c>
      <c r="G107" s="79"/>
      <c r="H107" s="79" t="s">
        <v>6</v>
      </c>
      <c r="I107" s="79"/>
      <c r="J107" s="79" t="s">
        <v>7</v>
      </c>
      <c r="K107" s="79"/>
      <c r="L107" s="79" t="s">
        <v>49</v>
      </c>
      <c r="M107" s="79"/>
      <c r="N107" s="79" t="s">
        <v>81</v>
      </c>
      <c r="O107" s="79"/>
    </row>
    <row r="108" spans="1:15" ht="20.100000000000001" customHeight="1" x14ac:dyDescent="0.3">
      <c r="B108" s="75"/>
      <c r="C108" s="76"/>
      <c r="D108" s="5" t="s">
        <v>11</v>
      </c>
      <c r="E108" s="37" t="s">
        <v>10</v>
      </c>
      <c r="F108" s="5" t="s">
        <v>11</v>
      </c>
      <c r="G108" s="37" t="s">
        <v>10</v>
      </c>
      <c r="H108" s="5" t="s">
        <v>11</v>
      </c>
      <c r="I108" s="37" t="s">
        <v>10</v>
      </c>
      <c r="J108" s="5" t="s">
        <v>11</v>
      </c>
      <c r="K108" s="37" t="s">
        <v>10</v>
      </c>
      <c r="L108" s="5" t="s">
        <v>11</v>
      </c>
      <c r="M108" s="37" t="s">
        <v>10</v>
      </c>
      <c r="N108" s="5" t="s">
        <v>11</v>
      </c>
      <c r="O108" s="37" t="s">
        <v>10</v>
      </c>
    </row>
    <row r="109" spans="1:15" ht="20.100000000000001" customHeight="1" x14ac:dyDescent="0.3">
      <c r="B109" s="77"/>
      <c r="C109" s="78"/>
      <c r="D109" s="6" t="s">
        <v>8</v>
      </c>
      <c r="E109" s="38" t="s">
        <v>9</v>
      </c>
      <c r="F109" s="6" t="s">
        <v>8</v>
      </c>
      <c r="G109" s="38" t="s">
        <v>9</v>
      </c>
      <c r="H109" s="6" t="s">
        <v>8</v>
      </c>
      <c r="I109" s="38" t="s">
        <v>9</v>
      </c>
      <c r="J109" s="6" t="s">
        <v>8</v>
      </c>
      <c r="K109" s="38" t="s">
        <v>9</v>
      </c>
      <c r="L109" s="6" t="s">
        <v>8</v>
      </c>
      <c r="M109" s="38" t="s">
        <v>9</v>
      </c>
      <c r="N109" s="6" t="s">
        <v>8</v>
      </c>
      <c r="O109" s="38" t="s">
        <v>9</v>
      </c>
    </row>
    <row r="110" spans="1:15" ht="20.100000000000001" customHeight="1" x14ac:dyDescent="0.3">
      <c r="B110" s="12" t="s">
        <v>13</v>
      </c>
      <c r="C110" s="10"/>
      <c r="D110" s="9"/>
      <c r="E110" s="39"/>
      <c r="F110" s="9"/>
      <c r="G110" s="39"/>
      <c r="H110" s="9"/>
      <c r="I110" s="39"/>
      <c r="J110" s="9"/>
      <c r="K110" s="39"/>
      <c r="L110" s="9"/>
      <c r="M110" s="39"/>
      <c r="N110" s="9"/>
      <c r="O110" s="45"/>
    </row>
    <row r="111" spans="1:15" ht="20.100000000000001" customHeight="1" x14ac:dyDescent="0.3">
      <c r="B111" s="8"/>
      <c r="C111" s="50" t="s">
        <v>50</v>
      </c>
      <c r="D111" s="3">
        <v>4</v>
      </c>
      <c r="E111" s="40">
        <v>23200000</v>
      </c>
      <c r="F111" s="3">
        <v>4</v>
      </c>
      <c r="G111" s="40">
        <v>23200000</v>
      </c>
      <c r="H111" s="3">
        <v>5</v>
      </c>
      <c r="I111" s="40">
        <v>34750000</v>
      </c>
      <c r="J111" s="3">
        <v>5</v>
      </c>
      <c r="K111" s="40">
        <v>34750000</v>
      </c>
      <c r="L111" s="3">
        <v>5</v>
      </c>
      <c r="M111" s="40">
        <v>34750000</v>
      </c>
      <c r="N111" s="3">
        <f>SUM(D111+F111+H111+J111+L111)</f>
        <v>23</v>
      </c>
      <c r="O111" s="40">
        <f>SUM(E111+G111+I111+K111+M111)</f>
        <v>150650000</v>
      </c>
    </row>
    <row r="112" spans="1:15" ht="20.100000000000001" customHeight="1" x14ac:dyDescent="0.3">
      <c r="B112" s="8"/>
      <c r="C112" s="50" t="s">
        <v>15</v>
      </c>
      <c r="D112" s="3">
        <v>2</v>
      </c>
      <c r="E112" s="40">
        <v>2500000</v>
      </c>
      <c r="F112" s="3">
        <v>6</v>
      </c>
      <c r="G112" s="40">
        <v>90600000</v>
      </c>
      <c r="H112" s="3">
        <v>6</v>
      </c>
      <c r="I112" s="40">
        <v>9060000</v>
      </c>
      <c r="J112" s="3">
        <v>6</v>
      </c>
      <c r="K112" s="40">
        <v>9060000</v>
      </c>
      <c r="L112" s="3">
        <v>5</v>
      </c>
      <c r="M112" s="40">
        <v>7280000</v>
      </c>
      <c r="N112" s="3">
        <f t="shared" ref="N112:O112" si="27">SUM(D112+F112+H112+J112+L112)</f>
        <v>25</v>
      </c>
      <c r="O112" s="40">
        <f t="shared" si="27"/>
        <v>118500000</v>
      </c>
    </row>
    <row r="113" spans="1:15" ht="20.100000000000001" customHeight="1" x14ac:dyDescent="0.3">
      <c r="B113" s="8"/>
      <c r="C113" s="51" t="s">
        <v>34</v>
      </c>
      <c r="D113" s="55">
        <f>SUM(D111:D112)</f>
        <v>6</v>
      </c>
      <c r="E113" s="43">
        <f t="shared" ref="E113:M113" si="28">SUM(E111:E112)</f>
        <v>25700000</v>
      </c>
      <c r="F113" s="55">
        <f t="shared" si="28"/>
        <v>10</v>
      </c>
      <c r="G113" s="43">
        <f t="shared" si="28"/>
        <v>113800000</v>
      </c>
      <c r="H113" s="55">
        <f t="shared" si="28"/>
        <v>11</v>
      </c>
      <c r="I113" s="43">
        <f t="shared" si="28"/>
        <v>43810000</v>
      </c>
      <c r="J113" s="55">
        <f t="shared" si="28"/>
        <v>11</v>
      </c>
      <c r="K113" s="43">
        <f t="shared" si="28"/>
        <v>43810000</v>
      </c>
      <c r="L113" s="55">
        <f t="shared" si="28"/>
        <v>10</v>
      </c>
      <c r="M113" s="43">
        <f t="shared" si="28"/>
        <v>42030000</v>
      </c>
      <c r="N113" s="55">
        <f>SUM(N111:N112)</f>
        <v>48</v>
      </c>
      <c r="O113" s="43">
        <f t="shared" ref="O113" si="29">SUM(O111:O112)</f>
        <v>269150000</v>
      </c>
    </row>
    <row r="114" spans="1:15" ht="20.100000000000001" customHeight="1" x14ac:dyDescent="0.3">
      <c r="B114" s="12" t="s">
        <v>30</v>
      </c>
      <c r="C114" s="10"/>
      <c r="D114" s="11"/>
      <c r="E114" s="41"/>
      <c r="F114" s="11"/>
      <c r="G114" s="41"/>
      <c r="H114" s="11"/>
      <c r="I114" s="41"/>
      <c r="J114" s="11"/>
      <c r="K114" s="41"/>
      <c r="L114" s="11"/>
      <c r="M114" s="41"/>
      <c r="N114" s="11"/>
      <c r="O114" s="46"/>
    </row>
    <row r="115" spans="1:15" ht="20.100000000000001" customHeight="1" x14ac:dyDescent="0.3">
      <c r="B115" s="8"/>
      <c r="C115" s="50" t="s">
        <v>83</v>
      </c>
      <c r="D115" s="3">
        <v>1</v>
      </c>
      <c r="E115" s="40">
        <v>1179600</v>
      </c>
      <c r="F115" s="3">
        <v>1</v>
      </c>
      <c r="G115" s="40">
        <v>1179600</v>
      </c>
      <c r="H115" s="3">
        <v>1</v>
      </c>
      <c r="I115" s="40">
        <v>1179600</v>
      </c>
      <c r="J115" s="3">
        <v>1</v>
      </c>
      <c r="K115" s="40">
        <v>1179600</v>
      </c>
      <c r="L115" s="3">
        <v>1</v>
      </c>
      <c r="M115" s="40">
        <v>1179600</v>
      </c>
      <c r="N115" s="3">
        <f>SUM(D115+F115+H115+J115+L115)</f>
        <v>5</v>
      </c>
      <c r="O115" s="40">
        <f>SUM(E115+G115+I115+K115+M115)</f>
        <v>5898000</v>
      </c>
    </row>
    <row r="116" spans="1:15" ht="20.100000000000001" customHeight="1" x14ac:dyDescent="0.3">
      <c r="B116" s="8"/>
      <c r="C116" s="51" t="s">
        <v>34</v>
      </c>
      <c r="D116" s="55">
        <f t="shared" ref="D116:O116" si="30">SUM(D115:D115)</f>
        <v>1</v>
      </c>
      <c r="E116" s="43">
        <f t="shared" si="30"/>
        <v>1179600</v>
      </c>
      <c r="F116" s="55">
        <f t="shared" si="30"/>
        <v>1</v>
      </c>
      <c r="G116" s="43">
        <f t="shared" si="30"/>
        <v>1179600</v>
      </c>
      <c r="H116" s="55">
        <f t="shared" si="30"/>
        <v>1</v>
      </c>
      <c r="I116" s="43">
        <f t="shared" si="30"/>
        <v>1179600</v>
      </c>
      <c r="J116" s="55">
        <f t="shared" si="30"/>
        <v>1</v>
      </c>
      <c r="K116" s="43">
        <f t="shared" si="30"/>
        <v>1179600</v>
      </c>
      <c r="L116" s="55">
        <f t="shared" si="30"/>
        <v>1</v>
      </c>
      <c r="M116" s="43">
        <f t="shared" si="30"/>
        <v>1179600</v>
      </c>
      <c r="N116" s="55">
        <f t="shared" si="30"/>
        <v>5</v>
      </c>
      <c r="O116" s="43">
        <f t="shared" si="30"/>
        <v>5898000</v>
      </c>
    </row>
    <row r="117" spans="1:15" ht="20.100000000000001" customHeight="1" x14ac:dyDescent="0.3">
      <c r="B117" s="8"/>
      <c r="C117" s="51" t="s">
        <v>46</v>
      </c>
      <c r="D117" s="55">
        <f>D113+D116</f>
        <v>7</v>
      </c>
      <c r="E117" s="43">
        <f t="shared" ref="E117:O117" si="31">E113+E116</f>
        <v>26879600</v>
      </c>
      <c r="F117" s="55">
        <f t="shared" si="31"/>
        <v>11</v>
      </c>
      <c r="G117" s="43">
        <f t="shared" si="31"/>
        <v>114979600</v>
      </c>
      <c r="H117" s="55">
        <f t="shared" si="31"/>
        <v>12</v>
      </c>
      <c r="I117" s="43">
        <f t="shared" si="31"/>
        <v>44989600</v>
      </c>
      <c r="J117" s="55">
        <f t="shared" si="31"/>
        <v>12</v>
      </c>
      <c r="K117" s="43">
        <f t="shared" si="31"/>
        <v>44989600</v>
      </c>
      <c r="L117" s="55">
        <f t="shared" si="31"/>
        <v>11</v>
      </c>
      <c r="M117" s="43">
        <f t="shared" si="31"/>
        <v>43209600</v>
      </c>
      <c r="N117" s="55">
        <f t="shared" si="31"/>
        <v>53</v>
      </c>
      <c r="O117" s="43">
        <f t="shared" si="31"/>
        <v>275048000</v>
      </c>
    </row>
    <row r="125" spans="1:15" ht="20.100000000000001" customHeight="1" x14ac:dyDescent="0.3">
      <c r="A125" s="71"/>
    </row>
    <row r="126" spans="1:15" ht="20.100000000000001" customHeight="1" x14ac:dyDescent="0.3">
      <c r="A126" s="71"/>
    </row>
    <row r="128" spans="1:15" s="36" customFormat="1" ht="20.100000000000001" customHeight="1" x14ac:dyDescent="0.3">
      <c r="A128" s="1"/>
      <c r="B128" s="1"/>
      <c r="C128" s="1"/>
      <c r="D128" s="2"/>
      <c r="F128" s="2"/>
      <c r="H128" s="2"/>
      <c r="L128" s="2"/>
      <c r="N128" s="2"/>
    </row>
    <row r="129" spans="1:14" s="36" customFormat="1" ht="20.100000000000001" customHeight="1" x14ac:dyDescent="0.3">
      <c r="A129" s="1"/>
      <c r="B129" s="1"/>
      <c r="C129" s="1"/>
      <c r="D129" s="2"/>
      <c r="F129" s="2"/>
      <c r="H129" s="2"/>
      <c r="L129" s="2"/>
      <c r="N129" s="2"/>
    </row>
    <row r="132" spans="1:14" s="36" customFormat="1" ht="20.100000000000001" customHeight="1" x14ac:dyDescent="0.3">
      <c r="A132" s="1"/>
      <c r="B132" s="1"/>
      <c r="C132" s="1"/>
      <c r="D132" s="2">
        <v>2</v>
      </c>
      <c r="E132" s="36">
        <v>2</v>
      </c>
      <c r="F132" s="2">
        <v>3</v>
      </c>
      <c r="G132" s="36">
        <v>7</v>
      </c>
      <c r="H132" s="2">
        <v>4</v>
      </c>
      <c r="L132" s="2"/>
      <c r="N132" s="2"/>
    </row>
  </sheetData>
  <mergeCells count="37">
    <mergeCell ref="L107:M107"/>
    <mergeCell ref="N107:O107"/>
    <mergeCell ref="A125:A126"/>
    <mergeCell ref="A94:A95"/>
    <mergeCell ref="B103:O103"/>
    <mergeCell ref="B104:O104"/>
    <mergeCell ref="B105:O105"/>
    <mergeCell ref="B107:C109"/>
    <mergeCell ref="D107:E107"/>
    <mergeCell ref="F107:G107"/>
    <mergeCell ref="H107:I107"/>
    <mergeCell ref="J107:K107"/>
    <mergeCell ref="L36:M36"/>
    <mergeCell ref="N36:O36"/>
    <mergeCell ref="B69:C71"/>
    <mergeCell ref="D69:E69"/>
    <mergeCell ref="F69:G69"/>
    <mergeCell ref="H69:I69"/>
    <mergeCell ref="J69:K69"/>
    <mergeCell ref="L69:M69"/>
    <mergeCell ref="N69:O69"/>
    <mergeCell ref="J36:K36"/>
    <mergeCell ref="A28:A29"/>
    <mergeCell ref="B36:C38"/>
    <mergeCell ref="D36:E36"/>
    <mergeCell ref="F36:G36"/>
    <mergeCell ref="H36:I36"/>
    <mergeCell ref="B3:O3"/>
    <mergeCell ref="B4:O4"/>
    <mergeCell ref="B5:O5"/>
    <mergeCell ref="B7:C9"/>
    <mergeCell ref="D7:E7"/>
    <mergeCell ref="F7:G7"/>
    <mergeCell ref="H7:I7"/>
    <mergeCell ref="J7:K7"/>
    <mergeCell ref="L7:M7"/>
    <mergeCell ref="N7:O7"/>
  </mergeCells>
  <pageMargins left="0.35" right="0.19685039370078741" top="0.32" bottom="0.17" header="0.31496062992125984" footer="0.31496062992125984"/>
  <pageSetup paperSize="9" scale="8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20"/>
  <sheetViews>
    <sheetView tabSelected="1" view="pageBreakPreview" topLeftCell="A97" zoomScaleNormal="100" zoomScaleSheetLayoutView="100" workbookViewId="0">
      <selection activeCell="G111" sqref="G111"/>
    </sheetView>
  </sheetViews>
  <sheetFormatPr defaultRowHeight="20.25" x14ac:dyDescent="0.3"/>
  <cols>
    <col min="1" max="1" width="3.75" style="1" customWidth="1"/>
    <col min="2" max="2" width="3.875" style="1" customWidth="1"/>
    <col min="3" max="3" width="29.5" style="1" customWidth="1"/>
    <col min="4" max="4" width="6.625" style="2" customWidth="1"/>
    <col min="5" max="5" width="13.125" style="36" customWidth="1"/>
    <col min="6" max="6" width="6.625" style="2" customWidth="1"/>
    <col min="7" max="7" width="13.125" style="36" customWidth="1"/>
    <col min="8" max="8" width="6.625" style="2" customWidth="1"/>
    <col min="9" max="9" width="13.125" style="36" customWidth="1"/>
    <col min="10" max="10" width="6.625" style="36" customWidth="1"/>
    <col min="11" max="11" width="13.125" style="36" customWidth="1"/>
    <col min="12" max="12" width="6.625" style="2" customWidth="1"/>
    <col min="13" max="13" width="13.125" style="36" customWidth="1"/>
    <col min="14" max="14" width="6.625" style="2" customWidth="1"/>
    <col min="15" max="15" width="13.125" style="36" customWidth="1"/>
    <col min="16" max="16384" width="9" style="1"/>
  </cols>
  <sheetData>
    <row r="1" spans="2:15" x14ac:dyDescent="0.3">
      <c r="O1" s="44" t="s">
        <v>47</v>
      </c>
    </row>
    <row r="3" spans="2:15" x14ac:dyDescent="0.3">
      <c r="B3" s="72" t="s">
        <v>0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</row>
    <row r="4" spans="2:15" x14ac:dyDescent="0.3">
      <c r="B4" s="72" t="s">
        <v>48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</row>
    <row r="5" spans="2:15" x14ac:dyDescent="0.3">
      <c r="B5" s="72" t="s">
        <v>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7" spans="2:15" x14ac:dyDescent="0.3">
      <c r="B7" s="73" t="s">
        <v>3</v>
      </c>
      <c r="C7" s="74"/>
      <c r="D7" s="79" t="s">
        <v>4</v>
      </c>
      <c r="E7" s="79"/>
      <c r="F7" s="79" t="s">
        <v>5</v>
      </c>
      <c r="G7" s="79"/>
      <c r="H7" s="79" t="s">
        <v>6</v>
      </c>
      <c r="I7" s="79"/>
      <c r="J7" s="79" t="s">
        <v>7</v>
      </c>
      <c r="K7" s="79"/>
      <c r="L7" s="79" t="s">
        <v>49</v>
      </c>
      <c r="M7" s="79"/>
      <c r="N7" s="79" t="s">
        <v>81</v>
      </c>
      <c r="O7" s="79"/>
    </row>
    <row r="8" spans="2:15" x14ac:dyDescent="0.3">
      <c r="B8" s="75"/>
      <c r="C8" s="76"/>
      <c r="D8" s="5" t="s">
        <v>11</v>
      </c>
      <c r="E8" s="37" t="s">
        <v>10</v>
      </c>
      <c r="F8" s="5" t="s">
        <v>11</v>
      </c>
      <c r="G8" s="37" t="s">
        <v>10</v>
      </c>
      <c r="H8" s="5" t="s">
        <v>11</v>
      </c>
      <c r="I8" s="37" t="s">
        <v>10</v>
      </c>
      <c r="J8" s="5" t="s">
        <v>11</v>
      </c>
      <c r="K8" s="37" t="s">
        <v>10</v>
      </c>
      <c r="L8" s="5" t="s">
        <v>11</v>
      </c>
      <c r="M8" s="37" t="s">
        <v>10</v>
      </c>
      <c r="N8" s="5" t="s">
        <v>11</v>
      </c>
      <c r="O8" s="37" t="s">
        <v>10</v>
      </c>
    </row>
    <row r="9" spans="2:15" x14ac:dyDescent="0.3">
      <c r="B9" s="77"/>
      <c r="C9" s="78"/>
      <c r="D9" s="6" t="s">
        <v>8</v>
      </c>
      <c r="E9" s="38" t="s">
        <v>9</v>
      </c>
      <c r="F9" s="6" t="s">
        <v>8</v>
      </c>
      <c r="G9" s="38" t="s">
        <v>9</v>
      </c>
      <c r="H9" s="6" t="s">
        <v>8</v>
      </c>
      <c r="I9" s="38" t="s">
        <v>9</v>
      </c>
      <c r="J9" s="6" t="s">
        <v>8</v>
      </c>
      <c r="K9" s="38" t="s">
        <v>9</v>
      </c>
      <c r="L9" s="6" t="s">
        <v>8</v>
      </c>
      <c r="M9" s="38" t="s">
        <v>9</v>
      </c>
      <c r="N9" s="6" t="s">
        <v>8</v>
      </c>
      <c r="O9" s="38" t="s">
        <v>9</v>
      </c>
    </row>
    <row r="10" spans="2:15" x14ac:dyDescent="0.3">
      <c r="B10" s="12" t="s">
        <v>13</v>
      </c>
      <c r="C10" s="10"/>
      <c r="D10" s="9"/>
      <c r="E10" s="39"/>
      <c r="F10" s="9"/>
      <c r="G10" s="39"/>
      <c r="H10" s="9"/>
      <c r="I10" s="39"/>
      <c r="J10" s="9"/>
      <c r="K10" s="39"/>
      <c r="L10" s="9"/>
      <c r="M10" s="39"/>
      <c r="N10" s="9"/>
      <c r="O10" s="45"/>
    </row>
    <row r="11" spans="2:15" x14ac:dyDescent="0.3">
      <c r="B11" s="8"/>
      <c r="C11" s="50" t="s">
        <v>50</v>
      </c>
      <c r="D11" s="3">
        <v>12</v>
      </c>
      <c r="E11" s="40">
        <v>7320000</v>
      </c>
      <c r="F11" s="3">
        <v>16</v>
      </c>
      <c r="G11" s="40">
        <v>8296000</v>
      </c>
      <c r="H11" s="3">
        <v>51</v>
      </c>
      <c r="I11" s="40">
        <v>16198000</v>
      </c>
      <c r="J11" s="3">
        <v>30</v>
      </c>
      <c r="K11" s="40">
        <v>11451000</v>
      </c>
      <c r="L11" s="3">
        <v>30</v>
      </c>
      <c r="M11" s="40">
        <v>11451000</v>
      </c>
      <c r="N11" s="3">
        <f>SUM(D11+F11+H11+J11+L11)</f>
        <v>139</v>
      </c>
      <c r="O11" s="40">
        <f>SUM(E11+G11+I11+K11+M11)</f>
        <v>54716000</v>
      </c>
    </row>
    <row r="12" spans="2:15" x14ac:dyDescent="0.3">
      <c r="B12" s="8"/>
      <c r="C12" s="50" t="s">
        <v>15</v>
      </c>
      <c r="D12" s="3">
        <v>8</v>
      </c>
      <c r="E12" s="40">
        <v>3000000</v>
      </c>
      <c r="F12" s="3">
        <v>9</v>
      </c>
      <c r="G12" s="40">
        <v>3150000</v>
      </c>
      <c r="H12" s="3">
        <v>15</v>
      </c>
      <c r="I12" s="40">
        <v>6406000</v>
      </c>
      <c r="J12" s="3">
        <v>14</v>
      </c>
      <c r="K12" s="40">
        <v>6306000</v>
      </c>
      <c r="L12" s="3">
        <v>14</v>
      </c>
      <c r="M12" s="40">
        <v>6306000</v>
      </c>
      <c r="N12" s="3">
        <f t="shared" ref="N12:O16" si="0">SUM(D12+F12+H12+J12+L12)</f>
        <v>60</v>
      </c>
      <c r="O12" s="40">
        <f t="shared" si="0"/>
        <v>25168000</v>
      </c>
    </row>
    <row r="13" spans="2:15" x14ac:dyDescent="0.3">
      <c r="B13" s="8"/>
      <c r="C13" s="50" t="s">
        <v>51</v>
      </c>
      <c r="D13" s="3">
        <v>7</v>
      </c>
      <c r="E13" s="40">
        <v>1600000</v>
      </c>
      <c r="F13" s="3">
        <v>7</v>
      </c>
      <c r="G13" s="40">
        <v>1600000</v>
      </c>
      <c r="H13" s="3">
        <v>12</v>
      </c>
      <c r="I13" s="40">
        <v>2900000</v>
      </c>
      <c r="J13" s="3">
        <v>12</v>
      </c>
      <c r="K13" s="40">
        <v>2900000</v>
      </c>
      <c r="L13" s="3">
        <v>12</v>
      </c>
      <c r="M13" s="40">
        <v>2900000</v>
      </c>
      <c r="N13" s="3">
        <f t="shared" si="0"/>
        <v>50</v>
      </c>
      <c r="O13" s="40">
        <f t="shared" si="0"/>
        <v>11900000</v>
      </c>
    </row>
    <row r="14" spans="2:15" x14ac:dyDescent="0.3">
      <c r="B14" s="8"/>
      <c r="C14" s="50" t="s">
        <v>52</v>
      </c>
      <c r="D14" s="3">
        <v>3</v>
      </c>
      <c r="E14" s="40">
        <v>2030000</v>
      </c>
      <c r="F14" s="3">
        <v>3</v>
      </c>
      <c r="G14" s="40">
        <v>2030000</v>
      </c>
      <c r="H14" s="3">
        <v>3</v>
      </c>
      <c r="I14" s="40">
        <v>2030000</v>
      </c>
      <c r="J14" s="3">
        <v>3</v>
      </c>
      <c r="K14" s="40">
        <v>2030000</v>
      </c>
      <c r="L14" s="3">
        <v>3</v>
      </c>
      <c r="M14" s="40">
        <v>2030000</v>
      </c>
      <c r="N14" s="3">
        <f t="shared" si="0"/>
        <v>15</v>
      </c>
      <c r="O14" s="40">
        <f t="shared" si="0"/>
        <v>10150000</v>
      </c>
    </row>
    <row r="15" spans="2:15" x14ac:dyDescent="0.3">
      <c r="B15" s="8"/>
      <c r="C15" s="50" t="s">
        <v>53</v>
      </c>
      <c r="D15" s="3">
        <v>2</v>
      </c>
      <c r="E15" s="40">
        <v>350000</v>
      </c>
      <c r="F15" s="3">
        <v>1</v>
      </c>
      <c r="G15" s="40">
        <v>200000</v>
      </c>
      <c r="H15" s="3">
        <v>12</v>
      </c>
      <c r="I15" s="40">
        <v>1237250</v>
      </c>
      <c r="J15" s="3">
        <v>12</v>
      </c>
      <c r="K15" s="40">
        <v>1237250</v>
      </c>
      <c r="L15" s="3">
        <v>12</v>
      </c>
      <c r="M15" s="40">
        <v>1237250</v>
      </c>
      <c r="N15" s="3">
        <f t="shared" si="0"/>
        <v>39</v>
      </c>
      <c r="O15" s="40">
        <f t="shared" si="0"/>
        <v>4261750</v>
      </c>
    </row>
    <row r="16" spans="2:15" x14ac:dyDescent="0.3">
      <c r="B16" s="8"/>
      <c r="C16" s="50" t="s">
        <v>54</v>
      </c>
      <c r="D16" s="3">
        <v>1</v>
      </c>
      <c r="E16" s="40">
        <v>1000000</v>
      </c>
      <c r="F16" s="3">
        <v>1</v>
      </c>
      <c r="G16" s="40">
        <v>1000000</v>
      </c>
      <c r="H16" s="3">
        <v>1</v>
      </c>
      <c r="I16" s="40">
        <v>1000000</v>
      </c>
      <c r="J16" s="3">
        <v>1</v>
      </c>
      <c r="K16" s="40">
        <v>1000000</v>
      </c>
      <c r="L16" s="3">
        <v>1</v>
      </c>
      <c r="M16" s="40">
        <v>1000000</v>
      </c>
      <c r="N16" s="3">
        <f t="shared" si="0"/>
        <v>5</v>
      </c>
      <c r="O16" s="40">
        <f t="shared" si="0"/>
        <v>5000000</v>
      </c>
    </row>
    <row r="17" spans="1:15" x14ac:dyDescent="0.3">
      <c r="B17" s="8"/>
      <c r="C17" s="50" t="s">
        <v>55</v>
      </c>
      <c r="D17" s="3">
        <v>1</v>
      </c>
      <c r="E17" s="40">
        <v>1000000</v>
      </c>
      <c r="F17" s="3">
        <v>2</v>
      </c>
      <c r="G17" s="40">
        <v>1455000</v>
      </c>
      <c r="H17" s="3">
        <v>14</v>
      </c>
      <c r="I17" s="40">
        <v>3762000</v>
      </c>
      <c r="J17" s="3">
        <v>14</v>
      </c>
      <c r="K17" s="40">
        <v>3762000</v>
      </c>
      <c r="L17" s="3">
        <v>14</v>
      </c>
      <c r="M17" s="40">
        <v>3762000</v>
      </c>
      <c r="N17" s="3">
        <f>SUM(D17+F17+H17+J17+L17)</f>
        <v>45</v>
      </c>
      <c r="O17" s="40">
        <f>SUM(E17+G17+I17+K17+M17)</f>
        <v>13741000</v>
      </c>
    </row>
    <row r="18" spans="1:15" x14ac:dyDescent="0.3">
      <c r="B18" s="8"/>
      <c r="C18" s="51" t="s">
        <v>34</v>
      </c>
      <c r="D18" s="69">
        <f>SUM(D11:D17)</f>
        <v>34</v>
      </c>
      <c r="E18" s="69">
        <f t="shared" ref="E18:N18" si="1">SUM(E11:E17)</f>
        <v>16300000</v>
      </c>
      <c r="F18" s="69">
        <f t="shared" si="1"/>
        <v>39</v>
      </c>
      <c r="G18" s="69">
        <f t="shared" si="1"/>
        <v>17731000</v>
      </c>
      <c r="H18" s="69">
        <f t="shared" si="1"/>
        <v>108</v>
      </c>
      <c r="I18" s="69">
        <f t="shared" si="1"/>
        <v>33533250</v>
      </c>
      <c r="J18" s="69">
        <f t="shared" si="1"/>
        <v>86</v>
      </c>
      <c r="K18" s="69">
        <f t="shared" si="1"/>
        <v>28686250</v>
      </c>
      <c r="L18" s="69">
        <f t="shared" si="1"/>
        <v>86</v>
      </c>
      <c r="M18" s="69">
        <f t="shared" si="1"/>
        <v>28686250</v>
      </c>
      <c r="N18" s="69">
        <f t="shared" si="1"/>
        <v>353</v>
      </c>
      <c r="O18" s="43">
        <f>SUM(O11:O17)</f>
        <v>124936750</v>
      </c>
    </row>
    <row r="19" spans="1:15" x14ac:dyDescent="0.3">
      <c r="B19" s="12" t="s">
        <v>16</v>
      </c>
      <c r="C19" s="10"/>
      <c r="D19" s="9"/>
      <c r="E19" s="39"/>
      <c r="F19" s="9"/>
      <c r="G19" s="39"/>
      <c r="H19" s="9"/>
      <c r="I19" s="39"/>
      <c r="J19" s="9"/>
      <c r="K19" s="39"/>
      <c r="L19" s="9"/>
      <c r="M19" s="39"/>
      <c r="N19" s="9"/>
      <c r="O19" s="45"/>
    </row>
    <row r="20" spans="1:15" x14ac:dyDescent="0.3">
      <c r="B20" s="8"/>
      <c r="C20" s="50" t="s">
        <v>17</v>
      </c>
      <c r="D20" s="3">
        <v>1</v>
      </c>
      <c r="E20" s="40">
        <v>50000</v>
      </c>
      <c r="F20" s="3">
        <v>1</v>
      </c>
      <c r="G20" s="40">
        <v>50000</v>
      </c>
      <c r="H20" s="3">
        <v>0</v>
      </c>
      <c r="I20" s="40">
        <v>0</v>
      </c>
      <c r="J20" s="3">
        <v>0</v>
      </c>
      <c r="K20" s="40">
        <v>0</v>
      </c>
      <c r="L20" s="3">
        <v>0</v>
      </c>
      <c r="M20" s="40">
        <v>0</v>
      </c>
      <c r="N20" s="3">
        <f>SUM(D20+F20+H20+J20+L20)</f>
        <v>2</v>
      </c>
      <c r="O20" s="40">
        <f>SUM(E20+G20+I20+K20+M20)</f>
        <v>100000</v>
      </c>
    </row>
    <row r="21" spans="1:15" x14ac:dyDescent="0.3">
      <c r="B21" s="8"/>
      <c r="C21" s="50" t="s">
        <v>56</v>
      </c>
      <c r="D21" s="3">
        <v>2</v>
      </c>
      <c r="E21" s="40">
        <v>880000</v>
      </c>
      <c r="F21" s="3">
        <v>2</v>
      </c>
      <c r="G21" s="40">
        <v>840000</v>
      </c>
      <c r="H21" s="3">
        <v>3</v>
      </c>
      <c r="I21" s="40">
        <v>870000</v>
      </c>
      <c r="J21" s="3">
        <v>3</v>
      </c>
      <c r="K21" s="40">
        <v>870000</v>
      </c>
      <c r="L21" s="3">
        <v>3</v>
      </c>
      <c r="M21" s="40">
        <v>870000</v>
      </c>
      <c r="N21" s="3">
        <f t="shared" ref="N21:O24" si="2">SUM(D21+F21+H21+J21+L21)</f>
        <v>13</v>
      </c>
      <c r="O21" s="40">
        <f t="shared" si="2"/>
        <v>4330000</v>
      </c>
    </row>
    <row r="22" spans="1:15" x14ac:dyDescent="0.3">
      <c r="B22" s="8"/>
      <c r="C22" s="50" t="s">
        <v>57</v>
      </c>
      <c r="D22" s="3">
        <v>3</v>
      </c>
      <c r="E22" s="40">
        <v>450000</v>
      </c>
      <c r="F22" s="3">
        <v>3</v>
      </c>
      <c r="G22" s="40">
        <v>200000</v>
      </c>
      <c r="H22" s="3">
        <v>3</v>
      </c>
      <c r="I22" s="40">
        <v>200000</v>
      </c>
      <c r="J22" s="3">
        <v>3</v>
      </c>
      <c r="K22" s="40">
        <v>200000</v>
      </c>
      <c r="L22" s="3">
        <v>3</v>
      </c>
      <c r="M22" s="40">
        <v>200000</v>
      </c>
      <c r="N22" s="3">
        <f t="shared" si="2"/>
        <v>15</v>
      </c>
      <c r="O22" s="40">
        <f t="shared" si="2"/>
        <v>1250000</v>
      </c>
    </row>
    <row r="23" spans="1:15" x14ac:dyDescent="0.3">
      <c r="B23" s="8"/>
      <c r="C23" s="50" t="s">
        <v>58</v>
      </c>
      <c r="D23" s="3">
        <v>2</v>
      </c>
      <c r="E23" s="40">
        <v>880000</v>
      </c>
      <c r="F23" s="3">
        <v>2</v>
      </c>
      <c r="G23" s="40">
        <v>80000</v>
      </c>
      <c r="H23" s="3">
        <v>1</v>
      </c>
      <c r="I23" s="40">
        <v>40000</v>
      </c>
      <c r="J23" s="3">
        <v>1</v>
      </c>
      <c r="K23" s="40">
        <v>40000</v>
      </c>
      <c r="L23" s="3">
        <v>1</v>
      </c>
      <c r="M23" s="40">
        <v>40000</v>
      </c>
      <c r="N23" s="3">
        <f t="shared" si="2"/>
        <v>7</v>
      </c>
      <c r="O23" s="40">
        <f t="shared" si="2"/>
        <v>1080000</v>
      </c>
    </row>
    <row r="24" spans="1:15" x14ac:dyDescent="0.3">
      <c r="B24" s="8"/>
      <c r="C24" s="50" t="s">
        <v>19</v>
      </c>
      <c r="D24" s="3">
        <v>3</v>
      </c>
      <c r="E24" s="40">
        <v>450000</v>
      </c>
      <c r="F24" s="3">
        <v>3</v>
      </c>
      <c r="G24" s="40">
        <v>260000</v>
      </c>
      <c r="H24" s="3">
        <v>4</v>
      </c>
      <c r="I24" s="40">
        <v>290000</v>
      </c>
      <c r="J24" s="3">
        <v>4</v>
      </c>
      <c r="K24" s="40">
        <v>290000</v>
      </c>
      <c r="L24" s="3">
        <v>4</v>
      </c>
      <c r="M24" s="40">
        <v>290000</v>
      </c>
      <c r="N24" s="3">
        <f t="shared" si="2"/>
        <v>18</v>
      </c>
      <c r="O24" s="40">
        <f t="shared" si="2"/>
        <v>1580000</v>
      </c>
    </row>
    <row r="25" spans="1:15" x14ac:dyDescent="0.3">
      <c r="B25" s="8"/>
      <c r="C25" s="51" t="s">
        <v>34</v>
      </c>
      <c r="D25" s="69">
        <f>SUM(D20:D24)</f>
        <v>11</v>
      </c>
      <c r="E25" s="43">
        <f t="shared" ref="E25:O25" si="3">SUM(E20:E24)</f>
        <v>2710000</v>
      </c>
      <c r="F25" s="69">
        <f t="shared" si="3"/>
        <v>11</v>
      </c>
      <c r="G25" s="43">
        <f t="shared" si="3"/>
        <v>1430000</v>
      </c>
      <c r="H25" s="69">
        <f t="shared" si="3"/>
        <v>11</v>
      </c>
      <c r="I25" s="43">
        <f t="shared" si="3"/>
        <v>1400000</v>
      </c>
      <c r="J25" s="69">
        <f t="shared" si="3"/>
        <v>11</v>
      </c>
      <c r="K25" s="43">
        <f t="shared" si="3"/>
        <v>1400000</v>
      </c>
      <c r="L25" s="69">
        <f t="shared" si="3"/>
        <v>11</v>
      </c>
      <c r="M25" s="43">
        <f t="shared" si="3"/>
        <v>1400000</v>
      </c>
      <c r="N25" s="69">
        <f t="shared" si="3"/>
        <v>55</v>
      </c>
      <c r="O25" s="43">
        <f t="shared" si="3"/>
        <v>8340000</v>
      </c>
    </row>
    <row r="26" spans="1:15" x14ac:dyDescent="0.3">
      <c r="B26" s="47"/>
      <c r="C26" s="34"/>
      <c r="D26" s="34"/>
      <c r="E26" s="44"/>
      <c r="F26" s="34"/>
      <c r="G26" s="44"/>
      <c r="H26" s="34"/>
      <c r="I26" s="44"/>
      <c r="J26" s="34"/>
      <c r="K26" s="44"/>
      <c r="L26" s="34"/>
      <c r="M26" s="44"/>
      <c r="N26" s="34"/>
      <c r="O26" s="44"/>
    </row>
    <row r="27" spans="1:15" x14ac:dyDescent="0.3">
      <c r="A27" s="71">
        <v>85</v>
      </c>
      <c r="B27" s="47"/>
      <c r="C27" s="34"/>
      <c r="D27" s="34"/>
      <c r="E27" s="44"/>
      <c r="F27" s="34"/>
      <c r="G27" s="44"/>
      <c r="H27" s="34"/>
      <c r="I27" s="44"/>
      <c r="J27" s="34"/>
      <c r="K27" s="44"/>
      <c r="L27" s="34"/>
      <c r="M27" s="44"/>
      <c r="N27" s="34"/>
      <c r="O27" s="44"/>
    </row>
    <row r="28" spans="1:15" x14ac:dyDescent="0.3">
      <c r="A28" s="71"/>
      <c r="B28" s="47"/>
      <c r="C28" s="34"/>
      <c r="D28" s="34"/>
      <c r="E28" s="44"/>
      <c r="F28" s="34"/>
      <c r="G28" s="44"/>
      <c r="H28" s="34"/>
      <c r="I28" s="44"/>
      <c r="J28" s="34"/>
      <c r="K28" s="44"/>
      <c r="L28" s="34"/>
      <c r="M28" s="44"/>
      <c r="N28" s="34"/>
      <c r="O28" s="44"/>
    </row>
    <row r="29" spans="1:15" x14ac:dyDescent="0.3">
      <c r="A29" s="68"/>
      <c r="B29" s="47"/>
      <c r="C29" s="34"/>
      <c r="D29" s="34"/>
      <c r="E29" s="44"/>
      <c r="F29" s="34"/>
      <c r="G29" s="44"/>
      <c r="H29" s="34"/>
      <c r="I29" s="44"/>
      <c r="J29" s="34"/>
      <c r="K29" s="44"/>
      <c r="L29" s="34"/>
      <c r="M29" s="44"/>
      <c r="N29" s="34"/>
      <c r="O29" s="44"/>
    </row>
    <row r="30" spans="1:15" x14ac:dyDescent="0.3">
      <c r="A30" s="68"/>
      <c r="B30" s="47"/>
      <c r="C30" s="34"/>
      <c r="D30" s="34"/>
      <c r="E30" s="44"/>
      <c r="F30" s="34"/>
      <c r="G30" s="44"/>
      <c r="H30" s="34"/>
      <c r="I30" s="44"/>
      <c r="J30" s="34"/>
      <c r="K30" s="44"/>
      <c r="L30" s="34"/>
      <c r="M30" s="44"/>
      <c r="N30" s="34"/>
      <c r="O30" s="44"/>
    </row>
    <row r="31" spans="1:15" x14ac:dyDescent="0.3">
      <c r="A31" s="68"/>
      <c r="J31" s="2"/>
      <c r="O31" s="44" t="s">
        <v>67</v>
      </c>
    </row>
    <row r="32" spans="1:15" x14ac:dyDescent="0.3">
      <c r="A32" s="68"/>
      <c r="J32" s="2"/>
    </row>
    <row r="33" spans="1:15" x14ac:dyDescent="0.3">
      <c r="A33" s="68"/>
      <c r="B33" s="73" t="s">
        <v>3</v>
      </c>
      <c r="C33" s="74"/>
      <c r="D33" s="79" t="s">
        <v>4</v>
      </c>
      <c r="E33" s="79"/>
      <c r="F33" s="79" t="s">
        <v>5</v>
      </c>
      <c r="G33" s="79"/>
      <c r="H33" s="79" t="s">
        <v>6</v>
      </c>
      <c r="I33" s="79"/>
      <c r="J33" s="79" t="s">
        <v>7</v>
      </c>
      <c r="K33" s="79"/>
      <c r="L33" s="79" t="s">
        <v>49</v>
      </c>
      <c r="M33" s="79"/>
      <c r="N33" s="79" t="s">
        <v>81</v>
      </c>
      <c r="O33" s="79"/>
    </row>
    <row r="34" spans="1:15" x14ac:dyDescent="0.3">
      <c r="B34" s="75"/>
      <c r="C34" s="76"/>
      <c r="D34" s="5" t="s">
        <v>11</v>
      </c>
      <c r="E34" s="37" t="s">
        <v>10</v>
      </c>
      <c r="F34" s="5" t="s">
        <v>11</v>
      </c>
      <c r="G34" s="37" t="s">
        <v>10</v>
      </c>
      <c r="H34" s="5" t="s">
        <v>11</v>
      </c>
      <c r="I34" s="37" t="s">
        <v>10</v>
      </c>
      <c r="J34" s="5" t="s">
        <v>11</v>
      </c>
      <c r="K34" s="37" t="s">
        <v>10</v>
      </c>
      <c r="L34" s="5" t="s">
        <v>11</v>
      </c>
      <c r="M34" s="37" t="s">
        <v>10</v>
      </c>
      <c r="N34" s="5" t="s">
        <v>11</v>
      </c>
      <c r="O34" s="37" t="s">
        <v>10</v>
      </c>
    </row>
    <row r="35" spans="1:15" x14ac:dyDescent="0.3">
      <c r="B35" s="77"/>
      <c r="C35" s="78"/>
      <c r="D35" s="6" t="s">
        <v>8</v>
      </c>
      <c r="E35" s="38" t="s">
        <v>9</v>
      </c>
      <c r="F35" s="6" t="s">
        <v>8</v>
      </c>
      <c r="G35" s="38" t="s">
        <v>9</v>
      </c>
      <c r="H35" s="6" t="s">
        <v>8</v>
      </c>
      <c r="I35" s="38" t="s">
        <v>9</v>
      </c>
      <c r="J35" s="6" t="s">
        <v>8</v>
      </c>
      <c r="K35" s="38" t="s">
        <v>9</v>
      </c>
      <c r="L35" s="6" t="s">
        <v>8</v>
      </c>
      <c r="M35" s="38" t="s">
        <v>9</v>
      </c>
      <c r="N35" s="6" t="s">
        <v>8</v>
      </c>
      <c r="O35" s="38" t="s">
        <v>9</v>
      </c>
    </row>
    <row r="36" spans="1:15" x14ac:dyDescent="0.3">
      <c r="B36" s="12" t="s">
        <v>21</v>
      </c>
      <c r="C36" s="10"/>
      <c r="D36" s="9"/>
      <c r="E36" s="39"/>
      <c r="F36" s="9"/>
      <c r="G36" s="39"/>
      <c r="H36" s="9"/>
      <c r="I36" s="39"/>
      <c r="J36" s="9"/>
      <c r="K36" s="39"/>
      <c r="L36" s="9"/>
      <c r="M36" s="39"/>
      <c r="N36" s="9"/>
      <c r="O36" s="45"/>
    </row>
    <row r="37" spans="1:15" x14ac:dyDescent="0.3">
      <c r="B37" s="8"/>
      <c r="C37" s="50" t="s">
        <v>59</v>
      </c>
      <c r="D37" s="3">
        <v>4</v>
      </c>
      <c r="E37" s="40">
        <v>100000</v>
      </c>
      <c r="F37" s="3">
        <v>4</v>
      </c>
      <c r="G37" s="40">
        <v>100000</v>
      </c>
      <c r="H37" s="3">
        <v>2</v>
      </c>
      <c r="I37" s="40">
        <v>60000</v>
      </c>
      <c r="J37" s="3">
        <v>2</v>
      </c>
      <c r="K37" s="40">
        <v>60000</v>
      </c>
      <c r="L37" s="3">
        <v>2</v>
      </c>
      <c r="M37" s="40">
        <v>60000</v>
      </c>
      <c r="N37" s="3">
        <f>SUM(D37+F37+H37+J37+L37)</f>
        <v>14</v>
      </c>
      <c r="O37" s="40">
        <f>SUM(E37+G37+I37+K37+M37)</f>
        <v>380000</v>
      </c>
    </row>
    <row r="38" spans="1:15" x14ac:dyDescent="0.3">
      <c r="B38" s="8"/>
      <c r="C38" s="50" t="s">
        <v>60</v>
      </c>
      <c r="D38" s="3">
        <v>2</v>
      </c>
      <c r="E38" s="40">
        <v>929000</v>
      </c>
      <c r="F38" s="3">
        <v>2</v>
      </c>
      <c r="G38" s="40">
        <v>929000</v>
      </c>
      <c r="H38" s="3">
        <v>1</v>
      </c>
      <c r="I38" s="40">
        <v>879000</v>
      </c>
      <c r="J38" s="3">
        <v>1</v>
      </c>
      <c r="K38" s="40">
        <v>879000</v>
      </c>
      <c r="L38" s="3">
        <v>1</v>
      </c>
      <c r="M38" s="40">
        <v>879000</v>
      </c>
      <c r="N38" s="3">
        <f t="shared" ref="N38:O45" si="4">SUM(D38+F38+H38+J38+L38)</f>
        <v>7</v>
      </c>
      <c r="O38" s="40">
        <f t="shared" si="4"/>
        <v>4495000</v>
      </c>
    </row>
    <row r="39" spans="1:15" x14ac:dyDescent="0.3">
      <c r="B39" s="8"/>
      <c r="C39" s="50" t="s">
        <v>61</v>
      </c>
      <c r="D39" s="3">
        <v>4</v>
      </c>
      <c r="E39" s="40">
        <v>8046000</v>
      </c>
      <c r="F39" s="3">
        <v>3</v>
      </c>
      <c r="G39" s="40">
        <v>8006000</v>
      </c>
      <c r="H39" s="3">
        <v>3</v>
      </c>
      <c r="I39" s="40">
        <v>8556000</v>
      </c>
      <c r="J39" s="3">
        <v>3</v>
      </c>
      <c r="K39" s="40">
        <v>9016000</v>
      </c>
      <c r="L39" s="3">
        <v>3</v>
      </c>
      <c r="M39" s="40">
        <v>9456000</v>
      </c>
      <c r="N39" s="3">
        <f t="shared" si="4"/>
        <v>16</v>
      </c>
      <c r="O39" s="40">
        <f t="shared" si="4"/>
        <v>43080000</v>
      </c>
    </row>
    <row r="40" spans="1:15" x14ac:dyDescent="0.3">
      <c r="B40" s="8"/>
      <c r="C40" s="50" t="s">
        <v>62</v>
      </c>
      <c r="D40" s="3">
        <v>1</v>
      </c>
      <c r="E40" s="40">
        <v>80000</v>
      </c>
      <c r="F40" s="3">
        <v>1</v>
      </c>
      <c r="G40" s="40">
        <v>80000</v>
      </c>
      <c r="H40" s="3">
        <v>1</v>
      </c>
      <c r="I40" s="40">
        <v>30000</v>
      </c>
      <c r="J40" s="3">
        <v>1</v>
      </c>
      <c r="K40" s="40">
        <v>30000</v>
      </c>
      <c r="L40" s="3">
        <v>1</v>
      </c>
      <c r="M40" s="40">
        <v>30000</v>
      </c>
      <c r="N40" s="3">
        <f t="shared" si="4"/>
        <v>5</v>
      </c>
      <c r="O40" s="40">
        <f t="shared" si="4"/>
        <v>250000</v>
      </c>
    </row>
    <row r="41" spans="1:15" x14ac:dyDescent="0.3">
      <c r="B41" s="8"/>
      <c r="C41" s="50" t="s">
        <v>63</v>
      </c>
      <c r="D41" s="3">
        <v>1</v>
      </c>
      <c r="E41" s="40">
        <v>40000</v>
      </c>
      <c r="F41" s="3">
        <v>1</v>
      </c>
      <c r="G41" s="40">
        <v>40000</v>
      </c>
      <c r="H41" s="3">
        <v>0</v>
      </c>
      <c r="I41" s="40">
        <v>0</v>
      </c>
      <c r="J41" s="3">
        <v>0</v>
      </c>
      <c r="K41" s="40">
        <v>0</v>
      </c>
      <c r="L41" s="3">
        <v>0</v>
      </c>
      <c r="M41" s="40">
        <v>0</v>
      </c>
      <c r="N41" s="3">
        <f t="shared" si="4"/>
        <v>2</v>
      </c>
      <c r="O41" s="40">
        <f t="shared" si="4"/>
        <v>80000</v>
      </c>
    </row>
    <row r="42" spans="1:15" x14ac:dyDescent="0.3">
      <c r="B42" s="8"/>
      <c r="C42" s="50" t="s">
        <v>64</v>
      </c>
      <c r="D42" s="3">
        <v>2</v>
      </c>
      <c r="E42" s="40">
        <v>60000</v>
      </c>
      <c r="F42" s="3">
        <v>2</v>
      </c>
      <c r="G42" s="40">
        <v>60000</v>
      </c>
      <c r="H42" s="3">
        <v>2</v>
      </c>
      <c r="I42" s="40">
        <v>60000</v>
      </c>
      <c r="J42" s="3">
        <v>2</v>
      </c>
      <c r="K42" s="40">
        <v>60000</v>
      </c>
      <c r="L42" s="3">
        <v>2</v>
      </c>
      <c r="M42" s="40">
        <v>60000</v>
      </c>
      <c r="N42" s="3">
        <f t="shared" si="4"/>
        <v>10</v>
      </c>
      <c r="O42" s="40">
        <f t="shared" si="4"/>
        <v>300000</v>
      </c>
    </row>
    <row r="43" spans="1:15" x14ac:dyDescent="0.3">
      <c r="B43" s="8"/>
      <c r="C43" s="50" t="s">
        <v>65</v>
      </c>
      <c r="D43" s="3">
        <v>3</v>
      </c>
      <c r="E43" s="40">
        <v>50000</v>
      </c>
      <c r="F43" s="3">
        <v>3</v>
      </c>
      <c r="G43" s="40">
        <v>50000</v>
      </c>
      <c r="H43" s="3">
        <v>4</v>
      </c>
      <c r="I43" s="40">
        <v>80000</v>
      </c>
      <c r="J43" s="3">
        <v>4</v>
      </c>
      <c r="K43" s="40">
        <v>80000</v>
      </c>
      <c r="L43" s="3">
        <v>4</v>
      </c>
      <c r="M43" s="40">
        <v>80000</v>
      </c>
      <c r="N43" s="3">
        <f t="shared" si="4"/>
        <v>18</v>
      </c>
      <c r="O43" s="40">
        <f t="shared" si="4"/>
        <v>340000</v>
      </c>
    </row>
    <row r="44" spans="1:15" x14ac:dyDescent="0.3">
      <c r="B44" s="8"/>
      <c r="C44" s="50" t="s">
        <v>66</v>
      </c>
      <c r="D44" s="3">
        <v>7</v>
      </c>
      <c r="E44" s="40">
        <v>400000</v>
      </c>
      <c r="F44" s="3">
        <v>7</v>
      </c>
      <c r="G44" s="40">
        <v>400000</v>
      </c>
      <c r="H44" s="3">
        <v>7</v>
      </c>
      <c r="I44" s="40">
        <v>400000</v>
      </c>
      <c r="J44" s="3">
        <v>7</v>
      </c>
      <c r="K44" s="40">
        <v>400000</v>
      </c>
      <c r="L44" s="3">
        <v>7</v>
      </c>
      <c r="M44" s="40">
        <v>400000</v>
      </c>
      <c r="N44" s="3">
        <f t="shared" si="4"/>
        <v>35</v>
      </c>
      <c r="O44" s="40">
        <f t="shared" si="4"/>
        <v>2000000</v>
      </c>
    </row>
    <row r="45" spans="1:15" x14ac:dyDescent="0.3">
      <c r="B45" s="8"/>
      <c r="C45" s="50" t="s">
        <v>25</v>
      </c>
      <c r="D45" s="3">
        <v>2</v>
      </c>
      <c r="E45" s="40">
        <v>35000</v>
      </c>
      <c r="F45" s="3">
        <v>2</v>
      </c>
      <c r="G45" s="40">
        <v>35000</v>
      </c>
      <c r="H45" s="3">
        <v>2</v>
      </c>
      <c r="I45" s="40">
        <v>35000</v>
      </c>
      <c r="J45" s="3">
        <v>2</v>
      </c>
      <c r="K45" s="40">
        <v>35000</v>
      </c>
      <c r="L45" s="3">
        <v>2</v>
      </c>
      <c r="M45" s="40">
        <v>35000</v>
      </c>
      <c r="N45" s="3">
        <f t="shared" si="4"/>
        <v>10</v>
      </c>
      <c r="O45" s="40">
        <f t="shared" si="4"/>
        <v>175000</v>
      </c>
    </row>
    <row r="46" spans="1:15" x14ac:dyDescent="0.3">
      <c r="B46" s="8"/>
      <c r="C46" s="51" t="s">
        <v>34</v>
      </c>
      <c r="D46" s="69">
        <f>SUM(D37:D45)</f>
        <v>26</v>
      </c>
      <c r="E46" s="43">
        <f t="shared" ref="E46:O46" si="5">SUM(E37:E45)</f>
        <v>9740000</v>
      </c>
      <c r="F46" s="69">
        <f t="shared" si="5"/>
        <v>25</v>
      </c>
      <c r="G46" s="43">
        <f t="shared" si="5"/>
        <v>9700000</v>
      </c>
      <c r="H46" s="69">
        <f t="shared" si="5"/>
        <v>22</v>
      </c>
      <c r="I46" s="43">
        <f t="shared" si="5"/>
        <v>10100000</v>
      </c>
      <c r="J46" s="69">
        <f t="shared" si="5"/>
        <v>22</v>
      </c>
      <c r="K46" s="43">
        <f t="shared" si="5"/>
        <v>10560000</v>
      </c>
      <c r="L46" s="69">
        <f t="shared" si="5"/>
        <v>22</v>
      </c>
      <c r="M46" s="43">
        <f t="shared" si="5"/>
        <v>11000000</v>
      </c>
      <c r="N46" s="69">
        <f t="shared" si="5"/>
        <v>117</v>
      </c>
      <c r="O46" s="43">
        <f t="shared" si="5"/>
        <v>51100000</v>
      </c>
    </row>
    <row r="47" spans="1:15" x14ac:dyDescent="0.3">
      <c r="B47" s="12" t="s">
        <v>27</v>
      </c>
      <c r="C47" s="10"/>
      <c r="D47" s="9"/>
      <c r="E47" s="39"/>
      <c r="F47" s="9"/>
      <c r="G47" s="39"/>
      <c r="H47" s="9"/>
      <c r="I47" s="39"/>
      <c r="J47" s="9"/>
      <c r="K47" s="39"/>
      <c r="L47" s="9"/>
      <c r="M47" s="39"/>
      <c r="N47" s="9"/>
      <c r="O47" s="45"/>
    </row>
    <row r="48" spans="1:15" x14ac:dyDescent="0.3">
      <c r="B48" s="8"/>
      <c r="C48" s="50" t="s">
        <v>68</v>
      </c>
      <c r="D48" s="3">
        <v>1</v>
      </c>
      <c r="E48" s="40">
        <v>75000</v>
      </c>
      <c r="F48" s="3">
        <v>1</v>
      </c>
      <c r="G48" s="40">
        <v>75000</v>
      </c>
      <c r="H48" s="3">
        <v>1</v>
      </c>
      <c r="I48" s="40">
        <v>80000</v>
      </c>
      <c r="J48" s="3">
        <v>1</v>
      </c>
      <c r="K48" s="40">
        <v>80000</v>
      </c>
      <c r="L48" s="3">
        <v>1</v>
      </c>
      <c r="M48" s="40">
        <v>80000</v>
      </c>
      <c r="N48" s="3">
        <f>SUM(D48+F48+H48+J48+L48)</f>
        <v>5</v>
      </c>
      <c r="O48" s="40">
        <f>SUM(E48+G48+I48+K48+M48)</f>
        <v>390000</v>
      </c>
    </row>
    <row r="49" spans="1:15" x14ac:dyDescent="0.3">
      <c r="B49" s="8"/>
      <c r="C49" s="50" t="s">
        <v>69</v>
      </c>
      <c r="D49" s="3">
        <v>4</v>
      </c>
      <c r="E49" s="40">
        <v>130000</v>
      </c>
      <c r="F49" s="3">
        <v>4</v>
      </c>
      <c r="G49" s="40">
        <v>130000</v>
      </c>
      <c r="H49" s="3">
        <v>4</v>
      </c>
      <c r="I49" s="40">
        <v>130000</v>
      </c>
      <c r="J49" s="3">
        <v>4</v>
      </c>
      <c r="K49" s="40">
        <v>130000</v>
      </c>
      <c r="L49" s="3">
        <v>4</v>
      </c>
      <c r="M49" s="40">
        <v>130000</v>
      </c>
      <c r="N49" s="3">
        <f t="shared" ref="N49:O50" si="6">SUM(D49+F49+H49+J49+L49)</f>
        <v>20</v>
      </c>
      <c r="O49" s="40">
        <f t="shared" si="6"/>
        <v>650000</v>
      </c>
    </row>
    <row r="50" spans="1:15" x14ac:dyDescent="0.3">
      <c r="B50" s="8"/>
      <c r="C50" s="50" t="s">
        <v>70</v>
      </c>
      <c r="D50" s="3">
        <v>3</v>
      </c>
      <c r="E50" s="40">
        <v>210000</v>
      </c>
      <c r="F50" s="3">
        <v>3</v>
      </c>
      <c r="G50" s="40">
        <v>210000</v>
      </c>
      <c r="H50" s="3">
        <v>3</v>
      </c>
      <c r="I50" s="40">
        <v>210000</v>
      </c>
      <c r="J50" s="3">
        <v>3</v>
      </c>
      <c r="K50" s="40">
        <v>210000</v>
      </c>
      <c r="L50" s="3">
        <v>3</v>
      </c>
      <c r="M50" s="40">
        <v>210000</v>
      </c>
      <c r="N50" s="3">
        <f t="shared" si="6"/>
        <v>15</v>
      </c>
      <c r="O50" s="40">
        <f t="shared" si="6"/>
        <v>1050000</v>
      </c>
    </row>
    <row r="51" spans="1:15" x14ac:dyDescent="0.3">
      <c r="B51" s="8"/>
      <c r="C51" s="51" t="s">
        <v>34</v>
      </c>
      <c r="D51" s="69">
        <f>SUM(D48:D50)</f>
        <v>8</v>
      </c>
      <c r="E51" s="43">
        <f t="shared" ref="E51:O51" si="7">SUM(E48:E50)</f>
        <v>415000</v>
      </c>
      <c r="F51" s="69">
        <f t="shared" si="7"/>
        <v>8</v>
      </c>
      <c r="G51" s="43">
        <f t="shared" si="7"/>
        <v>415000</v>
      </c>
      <c r="H51" s="69">
        <f t="shared" si="7"/>
        <v>8</v>
      </c>
      <c r="I51" s="43">
        <f t="shared" si="7"/>
        <v>420000</v>
      </c>
      <c r="J51" s="69">
        <f t="shared" si="7"/>
        <v>8</v>
      </c>
      <c r="K51" s="43">
        <f t="shared" si="7"/>
        <v>420000</v>
      </c>
      <c r="L51" s="69">
        <f t="shared" si="7"/>
        <v>8</v>
      </c>
      <c r="M51" s="43">
        <f t="shared" si="7"/>
        <v>420000</v>
      </c>
      <c r="N51" s="69">
        <f t="shared" si="7"/>
        <v>40</v>
      </c>
      <c r="O51" s="43">
        <f t="shared" si="7"/>
        <v>2090000</v>
      </c>
    </row>
    <row r="52" spans="1:15" x14ac:dyDescent="0.3">
      <c r="B52" s="12" t="s">
        <v>30</v>
      </c>
      <c r="C52" s="10"/>
      <c r="D52" s="11"/>
      <c r="E52" s="41"/>
      <c r="F52" s="11"/>
      <c r="G52" s="41"/>
      <c r="H52" s="11"/>
      <c r="I52" s="41"/>
      <c r="J52" s="11"/>
      <c r="K52" s="41"/>
      <c r="L52" s="11"/>
      <c r="M52" s="41"/>
      <c r="N52" s="11"/>
      <c r="O52" s="46"/>
    </row>
    <row r="53" spans="1:15" x14ac:dyDescent="0.3">
      <c r="B53" s="8"/>
      <c r="C53" s="50" t="s">
        <v>71</v>
      </c>
      <c r="D53" s="3">
        <v>6</v>
      </c>
      <c r="E53" s="40">
        <v>3098000</v>
      </c>
      <c r="F53" s="3">
        <v>12</v>
      </c>
      <c r="G53" s="40">
        <v>3331000</v>
      </c>
      <c r="H53" s="3">
        <v>12</v>
      </c>
      <c r="I53" s="40">
        <v>3327000</v>
      </c>
      <c r="J53" s="3">
        <v>13</v>
      </c>
      <c r="K53" s="40">
        <v>3207000</v>
      </c>
      <c r="L53" s="3">
        <v>13</v>
      </c>
      <c r="M53" s="40">
        <v>3207000</v>
      </c>
      <c r="N53" s="3">
        <f>SUM(D53+F53+H53+J53+L53)</f>
        <v>56</v>
      </c>
      <c r="O53" s="40">
        <f>SUM(E53+G53+I53+K53+M53)</f>
        <v>16170000</v>
      </c>
    </row>
    <row r="54" spans="1:15" x14ac:dyDescent="0.3">
      <c r="B54" s="8"/>
      <c r="C54" s="50" t="s">
        <v>72</v>
      </c>
      <c r="D54" s="3">
        <v>2</v>
      </c>
      <c r="E54" s="40">
        <v>60000</v>
      </c>
      <c r="F54" s="3">
        <v>2</v>
      </c>
      <c r="G54" s="40">
        <v>60000</v>
      </c>
      <c r="H54" s="3">
        <v>2</v>
      </c>
      <c r="I54" s="40">
        <v>60000</v>
      </c>
      <c r="J54" s="3">
        <v>2</v>
      </c>
      <c r="K54" s="40">
        <v>60000</v>
      </c>
      <c r="L54" s="3">
        <v>2</v>
      </c>
      <c r="M54" s="40">
        <v>60000</v>
      </c>
      <c r="N54" s="3">
        <f t="shared" ref="N54:O57" si="8">SUM(D54+F54+H54+J54+L54)</f>
        <v>10</v>
      </c>
      <c r="O54" s="40">
        <f t="shared" si="8"/>
        <v>300000</v>
      </c>
    </row>
    <row r="55" spans="1:15" x14ac:dyDescent="0.3">
      <c r="B55" s="8"/>
      <c r="C55" s="52" t="s">
        <v>32</v>
      </c>
      <c r="D55" s="35">
        <v>2</v>
      </c>
      <c r="E55" s="42">
        <v>60000</v>
      </c>
      <c r="F55" s="35">
        <v>3</v>
      </c>
      <c r="G55" s="42">
        <v>907000</v>
      </c>
      <c r="H55" s="35">
        <v>3</v>
      </c>
      <c r="I55" s="42">
        <v>914000</v>
      </c>
      <c r="J55" s="35">
        <v>3</v>
      </c>
      <c r="K55" s="42">
        <v>914000</v>
      </c>
      <c r="L55" s="35">
        <v>3</v>
      </c>
      <c r="M55" s="42">
        <v>914000</v>
      </c>
      <c r="N55" s="3">
        <f t="shared" si="8"/>
        <v>14</v>
      </c>
      <c r="O55" s="40">
        <f t="shared" si="8"/>
        <v>3709000</v>
      </c>
    </row>
    <row r="56" spans="1:15" ht="40.5" x14ac:dyDescent="0.3">
      <c r="B56" s="8"/>
      <c r="C56" s="52" t="s">
        <v>33</v>
      </c>
      <c r="D56" s="3">
        <v>6</v>
      </c>
      <c r="E56" s="40">
        <v>310000</v>
      </c>
      <c r="F56" s="3">
        <v>6</v>
      </c>
      <c r="G56" s="40">
        <v>310000</v>
      </c>
      <c r="H56" s="3">
        <v>7</v>
      </c>
      <c r="I56" s="40">
        <v>320000</v>
      </c>
      <c r="J56" s="3">
        <v>7</v>
      </c>
      <c r="K56" s="40">
        <v>320000</v>
      </c>
      <c r="L56" s="3">
        <v>7</v>
      </c>
      <c r="M56" s="40">
        <v>320000</v>
      </c>
      <c r="N56" s="3">
        <f t="shared" si="8"/>
        <v>33</v>
      </c>
      <c r="O56" s="40">
        <f t="shared" si="8"/>
        <v>1580000</v>
      </c>
    </row>
    <row r="57" spans="1:15" ht="40.5" x14ac:dyDescent="0.3">
      <c r="A57" s="68">
        <v>86</v>
      </c>
      <c r="B57" s="8"/>
      <c r="C57" s="52" t="s">
        <v>103</v>
      </c>
      <c r="D57" s="3">
        <v>4</v>
      </c>
      <c r="E57" s="40">
        <v>250000</v>
      </c>
      <c r="F57" s="3">
        <v>4</v>
      </c>
      <c r="G57" s="40">
        <v>250000</v>
      </c>
      <c r="H57" s="3">
        <v>4</v>
      </c>
      <c r="I57" s="40">
        <v>250000</v>
      </c>
      <c r="J57" s="3">
        <v>4</v>
      </c>
      <c r="K57" s="40">
        <v>250000</v>
      </c>
      <c r="L57" s="3">
        <v>4</v>
      </c>
      <c r="M57" s="40">
        <v>250000</v>
      </c>
      <c r="N57" s="3">
        <f t="shared" si="8"/>
        <v>20</v>
      </c>
      <c r="O57" s="40">
        <f t="shared" si="8"/>
        <v>1250000</v>
      </c>
    </row>
    <row r="58" spans="1:15" ht="20.25" customHeight="1" x14ac:dyDescent="0.3">
      <c r="A58" s="68"/>
      <c r="B58" s="8"/>
      <c r="C58" s="51" t="s">
        <v>34</v>
      </c>
      <c r="D58" s="69">
        <f>SUM(D53:D57)</f>
        <v>20</v>
      </c>
      <c r="E58" s="43">
        <f t="shared" ref="E58:O58" si="9">SUM(E53:E57)</f>
        <v>3778000</v>
      </c>
      <c r="F58" s="69">
        <f t="shared" si="9"/>
        <v>27</v>
      </c>
      <c r="G58" s="43">
        <f t="shared" si="9"/>
        <v>4858000</v>
      </c>
      <c r="H58" s="69">
        <f t="shared" si="9"/>
        <v>28</v>
      </c>
      <c r="I58" s="43">
        <f t="shared" si="9"/>
        <v>4871000</v>
      </c>
      <c r="J58" s="69">
        <f t="shared" si="9"/>
        <v>29</v>
      </c>
      <c r="K58" s="43">
        <f t="shared" si="9"/>
        <v>4751000</v>
      </c>
      <c r="L58" s="69">
        <f t="shared" si="9"/>
        <v>29</v>
      </c>
      <c r="M58" s="43">
        <f t="shared" si="9"/>
        <v>4751000</v>
      </c>
      <c r="N58" s="69">
        <f t="shared" si="9"/>
        <v>133</v>
      </c>
      <c r="O58" s="43">
        <f t="shared" si="9"/>
        <v>23009000</v>
      </c>
    </row>
    <row r="59" spans="1:15" x14ac:dyDescent="0.3">
      <c r="J59" s="2"/>
      <c r="O59" s="44" t="s">
        <v>67</v>
      </c>
    </row>
    <row r="60" spans="1:15" x14ac:dyDescent="0.3">
      <c r="J60" s="2"/>
    </row>
    <row r="61" spans="1:15" x14ac:dyDescent="0.3">
      <c r="B61" s="73" t="s">
        <v>3</v>
      </c>
      <c r="C61" s="74"/>
      <c r="D61" s="79" t="s">
        <v>4</v>
      </c>
      <c r="E61" s="79"/>
      <c r="F61" s="79" t="s">
        <v>5</v>
      </c>
      <c r="G61" s="79"/>
      <c r="H61" s="79" t="s">
        <v>6</v>
      </c>
      <c r="I61" s="79"/>
      <c r="J61" s="79" t="s">
        <v>7</v>
      </c>
      <c r="K61" s="79"/>
      <c r="L61" s="79" t="s">
        <v>49</v>
      </c>
      <c r="M61" s="79"/>
      <c r="N61" s="79" t="s">
        <v>81</v>
      </c>
      <c r="O61" s="79"/>
    </row>
    <row r="62" spans="1:15" x14ac:dyDescent="0.3">
      <c r="B62" s="75"/>
      <c r="C62" s="76"/>
      <c r="D62" s="5" t="s">
        <v>11</v>
      </c>
      <c r="E62" s="37" t="s">
        <v>10</v>
      </c>
      <c r="F62" s="5" t="s">
        <v>11</v>
      </c>
      <c r="G62" s="37" t="s">
        <v>10</v>
      </c>
      <c r="H62" s="5" t="s">
        <v>11</v>
      </c>
      <c r="I62" s="37" t="s">
        <v>10</v>
      </c>
      <c r="J62" s="5" t="s">
        <v>11</v>
      </c>
      <c r="K62" s="37" t="s">
        <v>10</v>
      </c>
      <c r="L62" s="5" t="s">
        <v>11</v>
      </c>
      <c r="M62" s="37" t="s">
        <v>10</v>
      </c>
      <c r="N62" s="5" t="s">
        <v>11</v>
      </c>
      <c r="O62" s="37" t="s">
        <v>10</v>
      </c>
    </row>
    <row r="63" spans="1:15" x14ac:dyDescent="0.3">
      <c r="B63" s="77"/>
      <c r="C63" s="78"/>
      <c r="D63" s="6" t="s">
        <v>8</v>
      </c>
      <c r="E63" s="38" t="s">
        <v>9</v>
      </c>
      <c r="F63" s="6" t="s">
        <v>8</v>
      </c>
      <c r="G63" s="38" t="s">
        <v>9</v>
      </c>
      <c r="H63" s="6" t="s">
        <v>8</v>
      </c>
      <c r="I63" s="38" t="s">
        <v>9</v>
      </c>
      <c r="J63" s="6" t="s">
        <v>8</v>
      </c>
      <c r="K63" s="38" t="s">
        <v>9</v>
      </c>
      <c r="L63" s="6" t="s">
        <v>8</v>
      </c>
      <c r="M63" s="38" t="s">
        <v>9</v>
      </c>
      <c r="N63" s="6" t="s">
        <v>8</v>
      </c>
      <c r="O63" s="38" t="s">
        <v>9</v>
      </c>
    </row>
    <row r="64" spans="1:15" x14ac:dyDescent="0.3">
      <c r="B64" s="12" t="s">
        <v>35</v>
      </c>
      <c r="C64" s="10"/>
      <c r="D64" s="9"/>
      <c r="E64" s="39"/>
      <c r="F64" s="9"/>
      <c r="G64" s="39"/>
      <c r="H64" s="9"/>
      <c r="I64" s="39"/>
      <c r="J64" s="9"/>
      <c r="K64" s="39"/>
      <c r="L64" s="9"/>
      <c r="M64" s="39"/>
      <c r="N64" s="9"/>
      <c r="O64" s="45"/>
    </row>
    <row r="65" spans="1:15" x14ac:dyDescent="0.3">
      <c r="B65" s="8"/>
      <c r="C65" s="50" t="s">
        <v>73</v>
      </c>
      <c r="D65" s="3">
        <v>1</v>
      </c>
      <c r="E65" s="40">
        <v>20000</v>
      </c>
      <c r="F65" s="3">
        <v>1</v>
      </c>
      <c r="G65" s="40">
        <v>20000</v>
      </c>
      <c r="H65" s="3">
        <v>2</v>
      </c>
      <c r="I65" s="40">
        <v>50000</v>
      </c>
      <c r="J65" s="3">
        <v>2</v>
      </c>
      <c r="K65" s="40">
        <v>50000</v>
      </c>
      <c r="L65" s="3">
        <v>2</v>
      </c>
      <c r="M65" s="40">
        <v>50000</v>
      </c>
      <c r="N65" s="3">
        <f t="shared" ref="N65:O67" si="10">SUM(D65+F65+H65+J65+L65)</f>
        <v>8</v>
      </c>
      <c r="O65" s="40">
        <f t="shared" si="10"/>
        <v>190000</v>
      </c>
    </row>
    <row r="66" spans="1:15" x14ac:dyDescent="0.3">
      <c r="B66" s="8"/>
      <c r="C66" s="50" t="s">
        <v>74</v>
      </c>
      <c r="D66" s="3">
        <v>1</v>
      </c>
      <c r="E66" s="40">
        <v>40000</v>
      </c>
      <c r="F66" s="3">
        <v>1</v>
      </c>
      <c r="G66" s="40">
        <v>40000</v>
      </c>
      <c r="H66" s="3">
        <v>2</v>
      </c>
      <c r="I66" s="40">
        <v>80000</v>
      </c>
      <c r="J66" s="3">
        <v>2</v>
      </c>
      <c r="K66" s="40">
        <v>80000</v>
      </c>
      <c r="L66" s="3">
        <v>2</v>
      </c>
      <c r="M66" s="40">
        <v>80000</v>
      </c>
      <c r="N66" s="3">
        <f t="shared" si="10"/>
        <v>8</v>
      </c>
      <c r="O66" s="40">
        <f t="shared" si="10"/>
        <v>320000</v>
      </c>
    </row>
    <row r="67" spans="1:15" x14ac:dyDescent="0.3">
      <c r="B67" s="8"/>
      <c r="C67" s="50" t="s">
        <v>37</v>
      </c>
      <c r="D67" s="3">
        <v>2</v>
      </c>
      <c r="E67" s="40">
        <v>80000</v>
      </c>
      <c r="F67" s="3">
        <v>2</v>
      </c>
      <c r="G67" s="40">
        <v>80000</v>
      </c>
      <c r="H67" s="3">
        <v>3</v>
      </c>
      <c r="I67" s="40">
        <v>280000</v>
      </c>
      <c r="J67" s="3">
        <v>3</v>
      </c>
      <c r="K67" s="40">
        <v>280000</v>
      </c>
      <c r="L67" s="3">
        <v>3</v>
      </c>
      <c r="M67" s="40">
        <v>280000</v>
      </c>
      <c r="N67" s="3">
        <f t="shared" si="10"/>
        <v>13</v>
      </c>
      <c r="O67" s="40">
        <f t="shared" si="10"/>
        <v>1000000</v>
      </c>
    </row>
    <row r="68" spans="1:15" x14ac:dyDescent="0.3">
      <c r="B68" s="8"/>
      <c r="C68" s="51" t="s">
        <v>34</v>
      </c>
      <c r="D68" s="69">
        <f t="shared" ref="D68:O68" si="11">SUM(D65:D67)</f>
        <v>4</v>
      </c>
      <c r="E68" s="43">
        <f t="shared" si="11"/>
        <v>140000</v>
      </c>
      <c r="F68" s="69">
        <f t="shared" si="11"/>
        <v>4</v>
      </c>
      <c r="G68" s="43">
        <f t="shared" si="11"/>
        <v>140000</v>
      </c>
      <c r="H68" s="69">
        <f t="shared" si="11"/>
        <v>7</v>
      </c>
      <c r="I68" s="43">
        <f t="shared" si="11"/>
        <v>410000</v>
      </c>
      <c r="J68" s="69">
        <f t="shared" si="11"/>
        <v>7</v>
      </c>
      <c r="K68" s="43">
        <f t="shared" si="11"/>
        <v>410000</v>
      </c>
      <c r="L68" s="69">
        <f t="shared" si="11"/>
        <v>7</v>
      </c>
      <c r="M68" s="43">
        <f t="shared" si="11"/>
        <v>410000</v>
      </c>
      <c r="N68" s="69">
        <f t="shared" si="11"/>
        <v>29</v>
      </c>
      <c r="O68" s="43">
        <f t="shared" si="11"/>
        <v>1510000</v>
      </c>
    </row>
    <row r="69" spans="1:15" x14ac:dyDescent="0.3">
      <c r="B69" s="7" t="s">
        <v>39</v>
      </c>
      <c r="C69" s="8"/>
      <c r="D69" s="9"/>
      <c r="E69" s="39"/>
      <c r="F69" s="9"/>
      <c r="G69" s="39"/>
      <c r="H69" s="9"/>
      <c r="I69" s="39"/>
      <c r="J69" s="9"/>
      <c r="K69" s="39"/>
      <c r="L69" s="9"/>
      <c r="M69" s="39"/>
      <c r="N69" s="9"/>
      <c r="O69" s="45"/>
    </row>
    <row r="70" spans="1:15" x14ac:dyDescent="0.3">
      <c r="B70" s="8"/>
      <c r="C70" s="50" t="s">
        <v>40</v>
      </c>
      <c r="D70" s="3">
        <v>3</v>
      </c>
      <c r="E70" s="40">
        <v>380000</v>
      </c>
      <c r="F70" s="3">
        <v>3</v>
      </c>
      <c r="G70" s="40">
        <v>380000</v>
      </c>
      <c r="H70" s="3">
        <v>3</v>
      </c>
      <c r="I70" s="40">
        <v>380000</v>
      </c>
      <c r="J70" s="3">
        <v>3</v>
      </c>
      <c r="K70" s="40">
        <v>380000</v>
      </c>
      <c r="L70" s="3">
        <v>3</v>
      </c>
      <c r="M70" s="40">
        <v>380000</v>
      </c>
      <c r="N70" s="3">
        <f t="shared" ref="N70:O77" si="12">SUM(D70+F70+H70+J70+L70)</f>
        <v>15</v>
      </c>
      <c r="O70" s="40">
        <f t="shared" si="12"/>
        <v>1900000</v>
      </c>
    </row>
    <row r="71" spans="1:15" x14ac:dyDescent="0.3">
      <c r="B71" s="8"/>
      <c r="C71" s="50" t="s">
        <v>75</v>
      </c>
      <c r="D71" s="3">
        <v>1</v>
      </c>
      <c r="E71" s="40">
        <v>30000</v>
      </c>
      <c r="F71" s="3">
        <v>1</v>
      </c>
      <c r="G71" s="40">
        <v>30000</v>
      </c>
      <c r="H71" s="3">
        <v>2</v>
      </c>
      <c r="I71" s="40">
        <v>50000</v>
      </c>
      <c r="J71" s="3">
        <v>2</v>
      </c>
      <c r="K71" s="40">
        <v>50000</v>
      </c>
      <c r="L71" s="3">
        <v>2</v>
      </c>
      <c r="M71" s="40">
        <v>50000</v>
      </c>
      <c r="N71" s="3">
        <f t="shared" si="12"/>
        <v>8</v>
      </c>
      <c r="O71" s="40">
        <f t="shared" si="12"/>
        <v>210000</v>
      </c>
    </row>
    <row r="72" spans="1:15" x14ac:dyDescent="0.3">
      <c r="B72" s="8"/>
      <c r="C72" s="50" t="s">
        <v>76</v>
      </c>
      <c r="D72" s="3">
        <v>7</v>
      </c>
      <c r="E72" s="40">
        <v>658000</v>
      </c>
      <c r="F72" s="3">
        <v>7</v>
      </c>
      <c r="G72" s="40">
        <v>658000</v>
      </c>
      <c r="H72" s="3">
        <v>7</v>
      </c>
      <c r="I72" s="40">
        <v>658000</v>
      </c>
      <c r="J72" s="3">
        <v>7</v>
      </c>
      <c r="K72" s="40">
        <v>658000</v>
      </c>
      <c r="L72" s="3">
        <v>7</v>
      </c>
      <c r="M72" s="40">
        <v>658000</v>
      </c>
      <c r="N72" s="3">
        <f t="shared" si="12"/>
        <v>35</v>
      </c>
      <c r="O72" s="40">
        <f t="shared" si="12"/>
        <v>3290000</v>
      </c>
    </row>
    <row r="73" spans="1:15" x14ac:dyDescent="0.3">
      <c r="B73" s="8"/>
      <c r="C73" s="50" t="s">
        <v>41</v>
      </c>
      <c r="D73" s="3">
        <v>1</v>
      </c>
      <c r="E73" s="40">
        <v>180000</v>
      </c>
      <c r="F73" s="3">
        <v>2</v>
      </c>
      <c r="G73" s="40">
        <v>230000</v>
      </c>
      <c r="H73" s="3">
        <v>2</v>
      </c>
      <c r="I73" s="40">
        <v>230000</v>
      </c>
      <c r="J73" s="3">
        <v>2</v>
      </c>
      <c r="K73" s="40">
        <v>230000</v>
      </c>
      <c r="L73" s="3">
        <v>2</v>
      </c>
      <c r="M73" s="40">
        <v>230000</v>
      </c>
      <c r="N73" s="3">
        <f t="shared" si="12"/>
        <v>9</v>
      </c>
      <c r="O73" s="40">
        <f t="shared" si="12"/>
        <v>1100000</v>
      </c>
    </row>
    <row r="74" spans="1:15" x14ac:dyDescent="0.3">
      <c r="B74" s="8"/>
      <c r="C74" s="50" t="s">
        <v>77</v>
      </c>
      <c r="D74" s="3">
        <v>1</v>
      </c>
      <c r="E74" s="40">
        <v>80000</v>
      </c>
      <c r="F74" s="3">
        <v>1</v>
      </c>
      <c r="G74" s="40">
        <v>80000</v>
      </c>
      <c r="H74" s="3">
        <v>1</v>
      </c>
      <c r="I74" s="40">
        <v>80000</v>
      </c>
      <c r="J74" s="3">
        <v>1</v>
      </c>
      <c r="K74" s="40">
        <v>80000</v>
      </c>
      <c r="L74" s="3">
        <v>1</v>
      </c>
      <c r="M74" s="40">
        <v>80000</v>
      </c>
      <c r="N74" s="3">
        <f t="shared" si="12"/>
        <v>5</v>
      </c>
      <c r="O74" s="40">
        <f t="shared" si="12"/>
        <v>400000</v>
      </c>
    </row>
    <row r="75" spans="1:15" x14ac:dyDescent="0.3">
      <c r="A75" s="71"/>
      <c r="B75" s="8"/>
      <c r="C75" s="50" t="s">
        <v>78</v>
      </c>
      <c r="D75" s="3">
        <v>1</v>
      </c>
      <c r="E75" s="40">
        <v>80000</v>
      </c>
      <c r="F75" s="3">
        <v>1</v>
      </c>
      <c r="G75" s="40">
        <v>80000</v>
      </c>
      <c r="H75" s="3">
        <v>1</v>
      </c>
      <c r="I75" s="40">
        <v>80000</v>
      </c>
      <c r="J75" s="3">
        <v>1</v>
      </c>
      <c r="K75" s="40">
        <v>80000</v>
      </c>
      <c r="L75" s="3">
        <v>1</v>
      </c>
      <c r="M75" s="40">
        <v>80000</v>
      </c>
      <c r="N75" s="3">
        <f t="shared" si="12"/>
        <v>5</v>
      </c>
      <c r="O75" s="40">
        <f t="shared" si="12"/>
        <v>400000</v>
      </c>
    </row>
    <row r="76" spans="1:15" x14ac:dyDescent="0.3">
      <c r="A76" s="71"/>
      <c r="B76" s="8"/>
      <c r="C76" s="50" t="s">
        <v>79</v>
      </c>
      <c r="D76" s="3">
        <v>13</v>
      </c>
      <c r="E76" s="40">
        <v>2805000</v>
      </c>
      <c r="F76" s="3">
        <v>14</v>
      </c>
      <c r="G76" s="40">
        <v>2915000</v>
      </c>
      <c r="H76" s="3">
        <v>17</v>
      </c>
      <c r="I76" s="40">
        <v>4313000</v>
      </c>
      <c r="J76" s="3">
        <v>17</v>
      </c>
      <c r="K76" s="40">
        <v>4313000</v>
      </c>
      <c r="L76" s="3">
        <v>17</v>
      </c>
      <c r="M76" s="40">
        <v>4313000</v>
      </c>
      <c r="N76" s="3">
        <f t="shared" si="12"/>
        <v>78</v>
      </c>
      <c r="O76" s="40">
        <f t="shared" si="12"/>
        <v>18659000</v>
      </c>
    </row>
    <row r="77" spans="1:15" x14ac:dyDescent="0.3">
      <c r="B77" s="8"/>
      <c r="C77" s="50" t="s">
        <v>80</v>
      </c>
      <c r="D77" s="3">
        <v>4</v>
      </c>
      <c r="E77" s="40">
        <v>120000</v>
      </c>
      <c r="F77" s="3">
        <v>4</v>
      </c>
      <c r="G77" s="40">
        <v>120000</v>
      </c>
      <c r="H77" s="3">
        <v>4</v>
      </c>
      <c r="I77" s="40">
        <v>120000</v>
      </c>
      <c r="J77" s="3">
        <v>4</v>
      </c>
      <c r="K77" s="40">
        <v>120000</v>
      </c>
      <c r="L77" s="3">
        <v>4</v>
      </c>
      <c r="M77" s="40">
        <v>120000</v>
      </c>
      <c r="N77" s="3">
        <f t="shared" si="12"/>
        <v>20</v>
      </c>
      <c r="O77" s="40">
        <f>SUM(E77+G77+I77+K77+M77)</f>
        <v>600000</v>
      </c>
    </row>
    <row r="78" spans="1:15" x14ac:dyDescent="0.3">
      <c r="B78" s="8"/>
      <c r="C78" s="51" t="s">
        <v>34</v>
      </c>
      <c r="D78" s="69">
        <f t="shared" ref="D78:O78" si="13">SUM(D70:D77)</f>
        <v>31</v>
      </c>
      <c r="E78" s="43">
        <f t="shared" si="13"/>
        <v>4333000</v>
      </c>
      <c r="F78" s="69">
        <f t="shared" si="13"/>
        <v>33</v>
      </c>
      <c r="G78" s="43">
        <f t="shared" si="13"/>
        <v>4493000</v>
      </c>
      <c r="H78" s="69">
        <f t="shared" si="13"/>
        <v>37</v>
      </c>
      <c r="I78" s="43">
        <f t="shared" si="13"/>
        <v>5911000</v>
      </c>
      <c r="J78" s="69">
        <f t="shared" si="13"/>
        <v>37</v>
      </c>
      <c r="K78" s="43">
        <f t="shared" si="13"/>
        <v>5911000</v>
      </c>
      <c r="L78" s="69">
        <f t="shared" si="13"/>
        <v>37</v>
      </c>
      <c r="M78" s="43">
        <f t="shared" si="13"/>
        <v>5911000</v>
      </c>
      <c r="N78" s="69">
        <f t="shared" si="13"/>
        <v>175</v>
      </c>
      <c r="O78" s="43">
        <f t="shared" si="13"/>
        <v>26559000</v>
      </c>
    </row>
    <row r="79" spans="1:15" x14ac:dyDescent="0.3">
      <c r="B79" s="8"/>
      <c r="C79" s="51" t="s">
        <v>46</v>
      </c>
      <c r="D79" s="69">
        <f>D18+D25+D46+D51+D58+D68+D78</f>
        <v>134</v>
      </c>
      <c r="E79" s="43">
        <f t="shared" ref="E79:O79" si="14">E18+E25+E46+E51+E58+E68+E78</f>
        <v>37416000</v>
      </c>
      <c r="F79" s="69">
        <f t="shared" si="14"/>
        <v>147</v>
      </c>
      <c r="G79" s="43">
        <f t="shared" si="14"/>
        <v>38767000</v>
      </c>
      <c r="H79" s="69">
        <f t="shared" si="14"/>
        <v>221</v>
      </c>
      <c r="I79" s="43">
        <f t="shared" si="14"/>
        <v>56645250</v>
      </c>
      <c r="J79" s="69">
        <f t="shared" si="14"/>
        <v>200</v>
      </c>
      <c r="K79" s="43">
        <f t="shared" si="14"/>
        <v>52138250</v>
      </c>
      <c r="L79" s="69">
        <f>L18+L25+L46+L51+L58+L68+L78</f>
        <v>200</v>
      </c>
      <c r="M79" s="43">
        <f t="shared" si="14"/>
        <v>52578250</v>
      </c>
      <c r="N79" s="69">
        <f t="shared" si="14"/>
        <v>902</v>
      </c>
      <c r="O79" s="43">
        <f t="shared" si="14"/>
        <v>237544750</v>
      </c>
    </row>
    <row r="86" spans="1:15" x14ac:dyDescent="0.3">
      <c r="A86" s="71">
        <v>87</v>
      </c>
    </row>
    <row r="87" spans="1:15" x14ac:dyDescent="0.3">
      <c r="A87" s="71"/>
    </row>
    <row r="89" spans="1:15" x14ac:dyDescent="0.3">
      <c r="O89" s="44" t="s">
        <v>47</v>
      </c>
    </row>
    <row r="91" spans="1:15" x14ac:dyDescent="0.3">
      <c r="B91" s="72" t="s">
        <v>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x14ac:dyDescent="0.3">
      <c r="B92" s="72" t="s">
        <v>82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x14ac:dyDescent="0.3">
      <c r="B93" s="72" t="s">
        <v>2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</row>
    <row r="95" spans="1:15" x14ac:dyDescent="0.3">
      <c r="B95" s="73" t="s">
        <v>3</v>
      </c>
      <c r="C95" s="74"/>
      <c r="D95" s="79" t="s">
        <v>4</v>
      </c>
      <c r="E95" s="79"/>
      <c r="F95" s="79" t="s">
        <v>5</v>
      </c>
      <c r="G95" s="79"/>
      <c r="H95" s="79" t="s">
        <v>6</v>
      </c>
      <c r="I95" s="79"/>
      <c r="J95" s="79" t="s">
        <v>7</v>
      </c>
      <c r="K95" s="79"/>
      <c r="L95" s="79" t="s">
        <v>49</v>
      </c>
      <c r="M95" s="79"/>
      <c r="N95" s="79" t="s">
        <v>81</v>
      </c>
      <c r="O95" s="79"/>
    </row>
    <row r="96" spans="1:15" x14ac:dyDescent="0.3">
      <c r="B96" s="75"/>
      <c r="C96" s="76"/>
      <c r="D96" s="5" t="s">
        <v>11</v>
      </c>
      <c r="E96" s="37" t="s">
        <v>10</v>
      </c>
      <c r="F96" s="5" t="s">
        <v>11</v>
      </c>
      <c r="G96" s="37" t="s">
        <v>10</v>
      </c>
      <c r="H96" s="5" t="s">
        <v>11</v>
      </c>
      <c r="I96" s="37" t="s">
        <v>10</v>
      </c>
      <c r="J96" s="5" t="s">
        <v>11</v>
      </c>
      <c r="K96" s="37" t="s">
        <v>10</v>
      </c>
      <c r="L96" s="5" t="s">
        <v>11</v>
      </c>
      <c r="M96" s="37" t="s">
        <v>10</v>
      </c>
      <c r="N96" s="5" t="s">
        <v>11</v>
      </c>
      <c r="O96" s="37" t="s">
        <v>10</v>
      </c>
    </row>
    <row r="97" spans="2:15" x14ac:dyDescent="0.3">
      <c r="B97" s="77"/>
      <c r="C97" s="78"/>
      <c r="D97" s="6" t="s">
        <v>8</v>
      </c>
      <c r="E97" s="38" t="s">
        <v>9</v>
      </c>
      <c r="F97" s="6" t="s">
        <v>8</v>
      </c>
      <c r="G97" s="38" t="s">
        <v>9</v>
      </c>
      <c r="H97" s="6" t="s">
        <v>8</v>
      </c>
      <c r="I97" s="38" t="s">
        <v>9</v>
      </c>
      <c r="J97" s="6" t="s">
        <v>8</v>
      </c>
      <c r="K97" s="38" t="s">
        <v>9</v>
      </c>
      <c r="L97" s="6" t="s">
        <v>8</v>
      </c>
      <c r="M97" s="38" t="s">
        <v>9</v>
      </c>
      <c r="N97" s="6" t="s">
        <v>8</v>
      </c>
      <c r="O97" s="38" t="s">
        <v>9</v>
      </c>
    </row>
    <row r="98" spans="2:15" x14ac:dyDescent="0.3">
      <c r="B98" s="12" t="s">
        <v>13</v>
      </c>
      <c r="C98" s="10"/>
      <c r="D98" s="9"/>
      <c r="E98" s="39"/>
      <c r="F98" s="9"/>
      <c r="G98" s="39"/>
      <c r="H98" s="9"/>
      <c r="I98" s="39"/>
      <c r="J98" s="9"/>
      <c r="K98" s="39"/>
      <c r="L98" s="9"/>
      <c r="M98" s="39"/>
      <c r="N98" s="9"/>
      <c r="O98" s="45"/>
    </row>
    <row r="99" spans="2:15" x14ac:dyDescent="0.3">
      <c r="B99" s="8"/>
      <c r="C99" s="50" t="s">
        <v>50</v>
      </c>
      <c r="D99" s="3">
        <v>5</v>
      </c>
      <c r="E99" s="40">
        <v>29000000</v>
      </c>
      <c r="F99" s="3">
        <v>5</v>
      </c>
      <c r="G99" s="40">
        <v>29050000</v>
      </c>
      <c r="H99" s="3">
        <v>5</v>
      </c>
      <c r="I99" s="40">
        <v>34750000</v>
      </c>
      <c r="J99" s="3">
        <v>5</v>
      </c>
      <c r="K99" s="40">
        <v>34750000</v>
      </c>
      <c r="L99" s="3">
        <v>5</v>
      </c>
      <c r="M99" s="40">
        <v>34750000</v>
      </c>
      <c r="N99" s="3">
        <f>SUM(D99+F99+H99+J99+L99)</f>
        <v>25</v>
      </c>
      <c r="O99" s="40">
        <f>SUM(E99+G99+I99+K99+M99)</f>
        <v>162300000</v>
      </c>
    </row>
    <row r="100" spans="2:15" x14ac:dyDescent="0.3">
      <c r="B100" s="8"/>
      <c r="C100" s="50" t="s">
        <v>15</v>
      </c>
      <c r="D100" s="3">
        <v>2</v>
      </c>
      <c r="E100" s="40">
        <v>2500000</v>
      </c>
      <c r="F100" s="3">
        <v>5</v>
      </c>
      <c r="G100" s="40">
        <v>7280000</v>
      </c>
      <c r="H100" s="3">
        <v>5</v>
      </c>
      <c r="I100" s="40">
        <v>7280000</v>
      </c>
      <c r="J100" s="3">
        <v>5</v>
      </c>
      <c r="K100" s="40">
        <v>7280000</v>
      </c>
      <c r="L100" s="3">
        <v>5</v>
      </c>
      <c r="M100" s="40">
        <v>7280000</v>
      </c>
      <c r="N100" s="3">
        <f t="shared" ref="N100:O100" si="15">SUM(D100+F100+H100+J100+L100)</f>
        <v>22</v>
      </c>
      <c r="O100" s="40">
        <f t="shared" si="15"/>
        <v>31620000</v>
      </c>
    </row>
    <row r="101" spans="2:15" x14ac:dyDescent="0.3">
      <c r="B101" s="8"/>
      <c r="C101" s="51" t="s">
        <v>34</v>
      </c>
      <c r="D101" s="69">
        <f>SUM(D99:D100)</f>
        <v>7</v>
      </c>
      <c r="E101" s="43">
        <f t="shared" ref="E101:M101" si="16">SUM(E99:E100)</f>
        <v>31500000</v>
      </c>
      <c r="F101" s="69">
        <f t="shared" si="16"/>
        <v>10</v>
      </c>
      <c r="G101" s="43">
        <f t="shared" si="16"/>
        <v>36330000</v>
      </c>
      <c r="H101" s="69">
        <f t="shared" si="16"/>
        <v>10</v>
      </c>
      <c r="I101" s="43">
        <f t="shared" si="16"/>
        <v>42030000</v>
      </c>
      <c r="J101" s="69">
        <f t="shared" si="16"/>
        <v>10</v>
      </c>
      <c r="K101" s="43">
        <f t="shared" si="16"/>
        <v>42030000</v>
      </c>
      <c r="L101" s="69">
        <f t="shared" si="16"/>
        <v>10</v>
      </c>
      <c r="M101" s="43">
        <f t="shared" si="16"/>
        <v>42030000</v>
      </c>
      <c r="N101" s="69">
        <f>SUM(N99:N100)</f>
        <v>47</v>
      </c>
      <c r="O101" s="43">
        <f t="shared" ref="O101" si="17">SUM(O99:O100)</f>
        <v>193920000</v>
      </c>
    </row>
    <row r="102" spans="2:15" x14ac:dyDescent="0.3">
      <c r="B102" s="12" t="s">
        <v>30</v>
      </c>
      <c r="C102" s="10"/>
      <c r="D102" s="11"/>
      <c r="E102" s="41"/>
      <c r="F102" s="11"/>
      <c r="G102" s="41"/>
      <c r="H102" s="11"/>
      <c r="I102" s="41"/>
      <c r="J102" s="11"/>
      <c r="K102" s="41"/>
      <c r="L102" s="11"/>
      <c r="M102" s="41"/>
      <c r="N102" s="11"/>
      <c r="O102" s="46"/>
    </row>
    <row r="103" spans="2:15" x14ac:dyDescent="0.3">
      <c r="B103" s="8"/>
      <c r="C103" s="50" t="s">
        <v>83</v>
      </c>
      <c r="D103" s="3">
        <v>1</v>
      </c>
      <c r="E103" s="40">
        <v>1179600</v>
      </c>
      <c r="F103" s="3">
        <v>1</v>
      </c>
      <c r="G103" s="40">
        <v>1179600</v>
      </c>
      <c r="H103" s="3">
        <v>1</v>
      </c>
      <c r="I103" s="40">
        <v>1179600</v>
      </c>
      <c r="J103" s="3">
        <v>1</v>
      </c>
      <c r="K103" s="40">
        <v>1179600</v>
      </c>
      <c r="L103" s="3">
        <v>1</v>
      </c>
      <c r="M103" s="40">
        <v>1179600</v>
      </c>
      <c r="N103" s="3">
        <f>SUM(D103+F103+H103+J103+L103)</f>
        <v>5</v>
      </c>
      <c r="O103" s="40">
        <f>SUM(E103+G103+I103+K103+M103)</f>
        <v>5898000</v>
      </c>
    </row>
    <row r="104" spans="2:15" x14ac:dyDescent="0.3">
      <c r="B104" s="8"/>
      <c r="C104" s="51" t="s">
        <v>34</v>
      </c>
      <c r="D104" s="69">
        <f t="shared" ref="D104:O104" si="18">SUM(D103:D103)</f>
        <v>1</v>
      </c>
      <c r="E104" s="43">
        <f t="shared" si="18"/>
        <v>1179600</v>
      </c>
      <c r="F104" s="69">
        <f t="shared" si="18"/>
        <v>1</v>
      </c>
      <c r="G104" s="43">
        <f t="shared" si="18"/>
        <v>1179600</v>
      </c>
      <c r="H104" s="69">
        <f t="shared" si="18"/>
        <v>1</v>
      </c>
      <c r="I104" s="43">
        <f t="shared" si="18"/>
        <v>1179600</v>
      </c>
      <c r="J104" s="69">
        <f t="shared" si="18"/>
        <v>1</v>
      </c>
      <c r="K104" s="43">
        <f t="shared" si="18"/>
        <v>1179600</v>
      </c>
      <c r="L104" s="69">
        <f t="shared" si="18"/>
        <v>1</v>
      </c>
      <c r="M104" s="43">
        <f t="shared" si="18"/>
        <v>1179600</v>
      </c>
      <c r="N104" s="69">
        <f t="shared" si="18"/>
        <v>5</v>
      </c>
      <c r="O104" s="43">
        <f t="shared" si="18"/>
        <v>5898000</v>
      </c>
    </row>
    <row r="105" spans="2:15" x14ac:dyDescent="0.3">
      <c r="B105" s="8"/>
      <c r="C105" s="51" t="s">
        <v>46</v>
      </c>
      <c r="D105" s="69">
        <f>D101+D104</f>
        <v>8</v>
      </c>
      <c r="E105" s="43">
        <f t="shared" ref="E105:O105" si="19">E101+E104</f>
        <v>32679600</v>
      </c>
      <c r="F105" s="69">
        <f t="shared" si="19"/>
        <v>11</v>
      </c>
      <c r="G105" s="43">
        <f t="shared" si="19"/>
        <v>37509600</v>
      </c>
      <c r="H105" s="69">
        <f t="shared" si="19"/>
        <v>11</v>
      </c>
      <c r="I105" s="43">
        <f t="shared" si="19"/>
        <v>43209600</v>
      </c>
      <c r="J105" s="69">
        <f t="shared" si="19"/>
        <v>11</v>
      </c>
      <c r="K105" s="43">
        <f t="shared" si="19"/>
        <v>43209600</v>
      </c>
      <c r="L105" s="69">
        <f t="shared" si="19"/>
        <v>11</v>
      </c>
      <c r="M105" s="43">
        <f t="shared" si="19"/>
        <v>43209600</v>
      </c>
      <c r="N105" s="69">
        <f t="shared" si="19"/>
        <v>52</v>
      </c>
      <c r="O105" s="43">
        <f t="shared" si="19"/>
        <v>199818000</v>
      </c>
    </row>
    <row r="116" spans="1:8" x14ac:dyDescent="0.3">
      <c r="A116" s="71">
        <v>88</v>
      </c>
    </row>
    <row r="117" spans="1:8" x14ac:dyDescent="0.3">
      <c r="A117" s="71"/>
    </row>
    <row r="120" spans="1:8" x14ac:dyDescent="0.3">
      <c r="D120" s="2">
        <v>2</v>
      </c>
      <c r="E120" s="36">
        <v>2</v>
      </c>
      <c r="F120" s="2">
        <v>3</v>
      </c>
      <c r="G120" s="36">
        <v>7</v>
      </c>
      <c r="H120" s="2">
        <v>4</v>
      </c>
    </row>
  </sheetData>
  <mergeCells count="38">
    <mergeCell ref="L95:M95"/>
    <mergeCell ref="N95:O95"/>
    <mergeCell ref="A116:A117"/>
    <mergeCell ref="A75:A76"/>
    <mergeCell ref="A86:A87"/>
    <mergeCell ref="B91:O91"/>
    <mergeCell ref="B92:O92"/>
    <mergeCell ref="B93:O93"/>
    <mergeCell ref="B95:C97"/>
    <mergeCell ref="D95:E95"/>
    <mergeCell ref="F95:G95"/>
    <mergeCell ref="H95:I95"/>
    <mergeCell ref="J95:K95"/>
    <mergeCell ref="L33:M33"/>
    <mergeCell ref="N33:O33"/>
    <mergeCell ref="B61:C63"/>
    <mergeCell ref="D61:E61"/>
    <mergeCell ref="F61:G61"/>
    <mergeCell ref="H61:I61"/>
    <mergeCell ref="J61:K61"/>
    <mergeCell ref="L61:M61"/>
    <mergeCell ref="N61:O61"/>
    <mergeCell ref="A27:A28"/>
    <mergeCell ref="B33:C35"/>
    <mergeCell ref="D33:E33"/>
    <mergeCell ref="F33:G33"/>
    <mergeCell ref="H33:I33"/>
    <mergeCell ref="J33:K33"/>
    <mergeCell ref="B3:O3"/>
    <mergeCell ref="B4:O4"/>
    <mergeCell ref="B5:O5"/>
    <mergeCell ref="B7:C9"/>
    <mergeCell ref="D7:E7"/>
    <mergeCell ref="F7:G7"/>
    <mergeCell ref="H7:I7"/>
    <mergeCell ref="J7:K7"/>
    <mergeCell ref="L7:M7"/>
    <mergeCell ref="N7:O7"/>
  </mergeCells>
  <pageMargins left="0.39370078740157483" right="0.19685039370078741" top="0.62992125984251968" bottom="0.31496062992125984" header="0.31496062992125984" footer="0.31496062992125984"/>
  <pageSetup paperSize="9" scale="8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ตัวไทย</vt:lpstr>
      <vt:lpstr>ตัวอารบิก (2)</vt:lpstr>
      <vt:lpstr>แยกแผนงาน</vt:lpstr>
      <vt:lpstr>รวมแผนงาน</vt:lpstr>
      <vt:lpstr>ตัวไทย (แก้ตรวจ)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2021-11-10T10:45:11Z</cp:lastPrinted>
  <dcterms:created xsi:type="dcterms:W3CDTF">2017-07-19T12:09:28Z</dcterms:created>
  <dcterms:modified xsi:type="dcterms:W3CDTF">2021-11-10T10:50:16Z</dcterms:modified>
</cp:coreProperties>
</file>